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 Flores\Dropbox\1. Inspección Tanques Tarija\2. V-01\1. Hito 1\2. Plan de Inspección\"/>
    </mc:Choice>
  </mc:AlternateContent>
  <bookViews>
    <workbookView xWindow="15" yWindow="-270" windowWidth="13125" windowHeight="3915" tabRatio="503" firstSheet="1" activeTab="1"/>
  </bookViews>
  <sheets>
    <sheet name="HD0" sheetId="4" state="hidden" r:id="rId1"/>
    <sheet name="Tanque_Rev. A" sheetId="14" r:id="rId2"/>
  </sheets>
  <definedNames>
    <definedName name="_xlnm._FilterDatabase" localSheetId="0" hidden="1">HD0!$B$151:$AB$248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N66" i="14" l="1"/>
  <c r="AN80" i="14" s="1"/>
  <c r="N67" i="14"/>
  <c r="G67" i="14"/>
  <c r="N66" i="14"/>
  <c r="G66" i="14"/>
  <c r="AN65" i="14"/>
  <c r="AN64" i="14"/>
  <c r="G64" i="14"/>
  <c r="N102" i="14" l="1"/>
  <c r="G102" i="14"/>
  <c r="N101" i="14"/>
  <c r="G101" i="14"/>
  <c r="AN100" i="14"/>
  <c r="AN99" i="14"/>
  <c r="G99" i="14"/>
  <c r="N81" i="14"/>
  <c r="G81" i="14"/>
  <c r="N80" i="14"/>
  <c r="G80" i="14"/>
  <c r="AN79" i="14"/>
  <c r="AN78" i="14"/>
  <c r="G78" i="14"/>
  <c r="N48" i="14"/>
  <c r="G48" i="14"/>
  <c r="AN47" i="14"/>
  <c r="AN101" i="14" s="1"/>
  <c r="N47" i="14"/>
  <c r="G47" i="14"/>
  <c r="AN46" i="14"/>
  <c r="AN45" i="14"/>
  <c r="G45" i="14"/>
  <c r="AQ12" i="14"/>
  <c r="H141" i="4" l="1"/>
  <c r="H140" i="4"/>
  <c r="AA128" i="4"/>
  <c r="AA66" i="4" s="1"/>
  <c r="D97" i="4"/>
  <c r="X66" i="4"/>
  <c r="X128" i="4" s="1"/>
  <c r="X190" i="4" s="1"/>
  <c r="N66" i="4"/>
  <c r="N128" i="4" s="1"/>
  <c r="N190" i="4" s="1"/>
  <c r="G66" i="4"/>
  <c r="G128" i="4" s="1"/>
  <c r="G190" i="4" s="1"/>
  <c r="X65" i="4"/>
  <c r="X127" i="4" s="1"/>
  <c r="X189" i="4" s="1"/>
  <c r="J65" i="4"/>
  <c r="J189" i="4" s="1"/>
  <c r="G65" i="4"/>
  <c r="G127" i="4" s="1"/>
  <c r="G189" i="4" s="1"/>
  <c r="X64" i="4"/>
  <c r="X126" i="4" s="1"/>
  <c r="X188" i="4" s="1"/>
  <c r="X63" i="4"/>
  <c r="X125" i="4" s="1"/>
  <c r="X187" i="4" s="1"/>
  <c r="G63" i="4"/>
  <c r="G125" i="4" s="1"/>
  <c r="G187" i="4" s="1"/>
  <c r="F14" i="4"/>
  <c r="B14" i="4"/>
  <c r="AA4" i="4"/>
  <c r="J127" i="4" l="1"/>
</calcChain>
</file>

<file path=xl/sharedStrings.xml><?xml version="1.0" encoding="utf-8"?>
<sst xmlns="http://schemas.openxmlformats.org/spreadsheetml/2006/main" count="1160" uniqueCount="590">
  <si>
    <t>Documento:</t>
  </si>
  <si>
    <t>Fecha:</t>
  </si>
  <si>
    <t>Pagina:</t>
  </si>
  <si>
    <t>Revisión:</t>
  </si>
  <si>
    <t xml:space="preserve">Fecha </t>
  </si>
  <si>
    <t>Revisión</t>
  </si>
  <si>
    <t>Descripción</t>
  </si>
  <si>
    <t>ELABORADO POR</t>
  </si>
  <si>
    <t>REVISADO POR</t>
  </si>
  <si>
    <t>APROBADO POR</t>
  </si>
  <si>
    <t>de</t>
  </si>
  <si>
    <t>Usuario:</t>
  </si>
  <si>
    <t>No del National Board:</t>
  </si>
  <si>
    <t>No de Serie:</t>
  </si>
  <si>
    <t xml:space="preserve">Departamento, Provincia </t>
  </si>
  <si>
    <t>N.A.</t>
  </si>
  <si>
    <t>Ubicación :</t>
  </si>
  <si>
    <t>y Municipio:</t>
  </si>
  <si>
    <t>Tipo:</t>
  </si>
  <si>
    <t>Unidad de Proceso:</t>
  </si>
  <si>
    <t>Servicio:</t>
  </si>
  <si>
    <t>Vertical</t>
  </si>
  <si>
    <t xml:space="preserve">Horizontal </t>
  </si>
  <si>
    <t>Esfera</t>
  </si>
  <si>
    <t>Otros</t>
  </si>
  <si>
    <t>Fabricante:</t>
  </si>
  <si>
    <t>Año de</t>
  </si>
  <si>
    <t>Fabricación:</t>
  </si>
  <si>
    <t>Interno</t>
  </si>
  <si>
    <t>Externo</t>
  </si>
  <si>
    <t>Costura-Costura</t>
  </si>
  <si>
    <t>Datos Generales del Recipiente</t>
  </si>
  <si>
    <t>@</t>
  </si>
  <si>
    <t>Si</t>
  </si>
  <si>
    <t>No</t>
  </si>
  <si>
    <t>Dibujo No:</t>
  </si>
  <si>
    <t>Otros:</t>
  </si>
  <si>
    <t>Disco de Ruptura</t>
  </si>
  <si>
    <t>Servicio Especial:</t>
  </si>
  <si>
    <t>Letal (L)</t>
  </si>
  <si>
    <t xml:space="preserve"> Fuego Directo (DF)</t>
  </si>
  <si>
    <t>Caldera de Fuego Indirecto (UB)</t>
  </si>
  <si>
    <t xml:space="preserve">Diseño de Sistema </t>
  </si>
  <si>
    <t xml:space="preserve">Otros </t>
  </si>
  <si>
    <t>Sobre Presión</t>
  </si>
  <si>
    <t>Seteado:</t>
  </si>
  <si>
    <t>Año:</t>
  </si>
  <si>
    <t>Capacidad del</t>
  </si>
  <si>
    <t>Dispositivo:</t>
  </si>
  <si>
    <t>Operación:</t>
  </si>
  <si>
    <t>Fluido</t>
  </si>
  <si>
    <t>Contenido</t>
  </si>
  <si>
    <t>CO2:</t>
  </si>
  <si>
    <t xml:space="preserve">Contenido de </t>
  </si>
  <si>
    <t>H2S:</t>
  </si>
  <si>
    <t>Composición del</t>
  </si>
  <si>
    <t xml:space="preserve">Gravedad </t>
  </si>
  <si>
    <t>Nivel Max. de</t>
  </si>
  <si>
    <t xml:space="preserve">Especifica </t>
  </si>
  <si>
    <t>Presión:</t>
  </si>
  <si>
    <t xml:space="preserve">No de </t>
  </si>
  <si>
    <t>de Trabajo</t>
  </si>
  <si>
    <t xml:space="preserve">Interna </t>
  </si>
  <si>
    <t>Externa</t>
  </si>
  <si>
    <t>Actual:</t>
  </si>
  <si>
    <t>Diámetro:</t>
  </si>
  <si>
    <t>Longitud:</t>
  </si>
  <si>
    <t xml:space="preserve">Máxima Presión </t>
  </si>
  <si>
    <t>Previa:</t>
  </si>
  <si>
    <t>Prueba hidráulica:</t>
  </si>
  <si>
    <t>Instalación:</t>
  </si>
  <si>
    <t xml:space="preserve">Protección de </t>
  </si>
  <si>
    <t xml:space="preserve">Válvula </t>
  </si>
  <si>
    <t xml:space="preserve">Dispositivo </t>
  </si>
  <si>
    <t>Datos de Diseño</t>
  </si>
  <si>
    <t xml:space="preserve">Presión de Diseño Interna: </t>
  </si>
  <si>
    <t>Presión de Diseño Externa:</t>
  </si>
  <si>
    <t>Temperatura de Diseño Interna:</t>
  </si>
  <si>
    <t>Temperatura de Diseño Externa:</t>
  </si>
  <si>
    <t>MAWP Externo:</t>
  </si>
  <si>
    <t>MAWP Interno:</t>
  </si>
  <si>
    <t xml:space="preserve">MDTM </t>
  </si>
  <si>
    <t>Debido a Proceso</t>
  </si>
  <si>
    <t>Temperatura Ambiente</t>
  </si>
  <si>
    <t>Corrosión</t>
  </si>
  <si>
    <t>Cuerpo</t>
  </si>
  <si>
    <t>Int.</t>
  </si>
  <si>
    <t>Ext.</t>
  </si>
  <si>
    <t>Cabezales</t>
  </si>
  <si>
    <t>Conexiones</t>
  </si>
  <si>
    <t>Soportes</t>
  </si>
  <si>
    <t>Internos</t>
  </si>
  <si>
    <t>Servicio Corrosivo</t>
  </si>
  <si>
    <t xml:space="preserve">Si </t>
  </si>
  <si>
    <t xml:space="preserve">Ciclos por </t>
  </si>
  <si>
    <t>Vida de Diseño</t>
  </si>
  <si>
    <t>(Años)</t>
  </si>
  <si>
    <t>Cargas de Viento:</t>
  </si>
  <si>
    <t>ASCE 7</t>
  </si>
  <si>
    <t>IBC</t>
  </si>
  <si>
    <t>UBC</t>
  </si>
  <si>
    <t>Velocidad del Viento:</t>
  </si>
  <si>
    <t>Categoría</t>
  </si>
  <si>
    <t>Factor</t>
  </si>
  <si>
    <t>Elevación</t>
  </si>
  <si>
    <t>Cargas de Sismo:</t>
  </si>
  <si>
    <t xml:space="preserve">Clasificación del </t>
  </si>
  <si>
    <t>Perfil del Suelo</t>
  </si>
  <si>
    <t>PWHT</t>
  </si>
  <si>
    <t>Requerimiento de Proceso</t>
  </si>
  <si>
    <t>Otras Cargas por UG-22:</t>
  </si>
  <si>
    <t>Requerimiento de impacto</t>
  </si>
  <si>
    <t>Cuerpo:</t>
  </si>
  <si>
    <t xml:space="preserve">Espesor </t>
  </si>
  <si>
    <t>Nominal:</t>
  </si>
  <si>
    <t xml:space="preserve">Cabezales: </t>
  </si>
  <si>
    <t xml:space="preserve">Material </t>
  </si>
  <si>
    <t>(a)</t>
  </si>
  <si>
    <t>(b)</t>
  </si>
  <si>
    <t xml:space="preserve">Ubicación </t>
  </si>
  <si>
    <t>Convexo</t>
  </si>
  <si>
    <t xml:space="preserve">Capacidad </t>
  </si>
  <si>
    <t>Peso</t>
  </si>
  <si>
    <t>Angulo Cono</t>
  </si>
  <si>
    <t xml:space="preserve">Radio </t>
  </si>
  <si>
    <t>Rebordeo</t>
  </si>
  <si>
    <t xml:space="preserve">Radio de </t>
  </si>
  <si>
    <t>Apex</t>
  </si>
  <si>
    <t>Plano</t>
  </si>
  <si>
    <t xml:space="preserve">Lado Donde se </t>
  </si>
  <si>
    <t>Aplica Presión</t>
  </si>
  <si>
    <t>Estampado:</t>
  </si>
  <si>
    <t xml:space="preserve">Edición </t>
  </si>
  <si>
    <t>Adenda</t>
  </si>
  <si>
    <t>Periodo Fuera</t>
  </si>
  <si>
    <t>de Servicio:</t>
  </si>
  <si>
    <t>Código de Fabricación:</t>
  </si>
  <si>
    <t>Espesor Mínimo Espec.</t>
  </si>
  <si>
    <t>Ratio Elíptico</t>
  </si>
  <si>
    <t xml:space="preserve">Diámetro </t>
  </si>
  <si>
    <t>de Corona</t>
  </si>
  <si>
    <t>Hemisférico</t>
  </si>
  <si>
    <t>Cóncavo</t>
  </si>
  <si>
    <t>Tolerancia de</t>
  </si>
  <si>
    <t>Servicio Cíclico:</t>
  </si>
  <si>
    <t>Análisis por Fatiga:</t>
  </si>
  <si>
    <t>Topográfico</t>
  </si>
  <si>
    <t xml:space="preserve">Por Código </t>
  </si>
  <si>
    <t xml:space="preserve">Eficiencia de Junta </t>
  </si>
  <si>
    <t>Eficiencia de junta</t>
  </si>
  <si>
    <t xml:space="preserve">o Volumen: </t>
  </si>
  <si>
    <t>Virolas:</t>
  </si>
  <si>
    <t xml:space="preserve">Vacio: </t>
  </si>
  <si>
    <t>Material:</t>
  </si>
  <si>
    <t>Ubicación de Junta</t>
  </si>
  <si>
    <t>UW-3</t>
  </si>
  <si>
    <t>Otras</t>
  </si>
  <si>
    <t>Bridas del Cuerpo</t>
  </si>
  <si>
    <t>Bridas de Boquilla</t>
  </si>
  <si>
    <t>Tipo de junta</t>
  </si>
  <si>
    <t xml:space="preserve">en estas Juntas </t>
  </si>
  <si>
    <t xml:space="preserve">Cuerpo </t>
  </si>
  <si>
    <t>Componentes</t>
  </si>
  <si>
    <t>Cabezal Elipsoidal</t>
  </si>
  <si>
    <t xml:space="preserve">Especificación </t>
  </si>
  <si>
    <t>Cabezal Toriconico</t>
  </si>
  <si>
    <t>Cabezal Toriesfefico</t>
  </si>
  <si>
    <t>Boquillas</t>
  </si>
  <si>
    <t>Bridas</t>
  </si>
  <si>
    <t>Refuerzos Boquillas</t>
  </si>
  <si>
    <t>Tuercas</t>
  </si>
  <si>
    <t>Anillos de Refuerzo</t>
  </si>
  <si>
    <t>Materiales</t>
  </si>
  <si>
    <t xml:space="preserve">Accesorios </t>
  </si>
  <si>
    <t>Accesorios para Presión</t>
  </si>
  <si>
    <t>Orejas de Izaje</t>
  </si>
  <si>
    <t>Empaques</t>
  </si>
  <si>
    <t>Soportes y Bases</t>
  </si>
  <si>
    <t>para Cuerpo y conos:</t>
  </si>
  <si>
    <t>para Cabezales:</t>
  </si>
  <si>
    <t>TAG</t>
  </si>
  <si>
    <t xml:space="preserve">Servicio </t>
  </si>
  <si>
    <t>Cantidad</t>
  </si>
  <si>
    <t>Tamaño</t>
  </si>
  <si>
    <t>Rating</t>
  </si>
  <si>
    <t>Espesor</t>
  </si>
  <si>
    <t>Porcentaje de</t>
  </si>
  <si>
    <t>Radiografía:</t>
  </si>
  <si>
    <t>Colocado</t>
  </si>
  <si>
    <t>Ubicación</t>
  </si>
  <si>
    <t>Datos del Fluido</t>
  </si>
  <si>
    <t>Temperaturas</t>
  </si>
  <si>
    <t>Máximas</t>
  </si>
  <si>
    <t>Mínimas</t>
  </si>
  <si>
    <t xml:space="preserve">No de Usuario o TAG: </t>
  </si>
  <si>
    <t>Índice de Revisiones</t>
  </si>
  <si>
    <t>Hoja de Datos para Recipientes a Presión en Servicio de Una Sola Cámara</t>
  </si>
  <si>
    <t>Bases</t>
  </si>
  <si>
    <t>Pollera</t>
  </si>
  <si>
    <t>Cunas</t>
  </si>
  <si>
    <t>Patas</t>
  </si>
  <si>
    <t xml:space="preserve">Oreja de </t>
  </si>
  <si>
    <t xml:space="preserve">Izaje </t>
  </si>
  <si>
    <t>Colocadas</t>
  </si>
  <si>
    <t>Donde y Como</t>
  </si>
  <si>
    <t>Demister</t>
  </si>
  <si>
    <t>Coalesedor</t>
  </si>
  <si>
    <t>Orejas</t>
  </si>
  <si>
    <t xml:space="preserve">Deflector </t>
  </si>
  <si>
    <t>Platos</t>
  </si>
  <si>
    <t>Soportes o</t>
  </si>
  <si>
    <t>Otros Accesorios:</t>
  </si>
  <si>
    <t>Usar las Descritas en UW-12</t>
  </si>
  <si>
    <t>M. Nivel</t>
  </si>
  <si>
    <t>Recubrimiento</t>
  </si>
  <si>
    <t xml:space="preserve">Preparación </t>
  </si>
  <si>
    <t>de Superficie</t>
  </si>
  <si>
    <t>Esquema</t>
  </si>
  <si>
    <t>Pintura</t>
  </si>
  <si>
    <t>1° Capa:</t>
  </si>
  <si>
    <t>2° Capa:</t>
  </si>
  <si>
    <t>3° Capa:</t>
  </si>
  <si>
    <t xml:space="preserve">Recubrimiento </t>
  </si>
  <si>
    <t xml:space="preserve">Aislante </t>
  </si>
  <si>
    <t>Tipo</t>
  </si>
  <si>
    <t>Densidad</t>
  </si>
  <si>
    <t xml:space="preserve"> Recubrimientos y Aislantes</t>
  </si>
  <si>
    <t>Fecha Aplicación</t>
  </si>
  <si>
    <t xml:space="preserve">a Prueba de </t>
  </si>
  <si>
    <t>Fuego</t>
  </si>
  <si>
    <t>Rating (hr)</t>
  </si>
  <si>
    <t>Protección Contra</t>
  </si>
  <si>
    <t>Corriente Impresa</t>
  </si>
  <si>
    <t>Otras:</t>
  </si>
  <si>
    <t>Especificar:</t>
  </si>
  <si>
    <t xml:space="preserve">Aterramiento </t>
  </si>
  <si>
    <t>Fecha de Aplicación y Estado:</t>
  </si>
  <si>
    <t>Notas</t>
  </si>
  <si>
    <t>Ensayos No Destructivos Aplicados</t>
  </si>
  <si>
    <t>Categoría B</t>
  </si>
  <si>
    <t>Categoría C</t>
  </si>
  <si>
    <t>Categoría D</t>
  </si>
  <si>
    <t>Cabezal Hemisférico</t>
  </si>
  <si>
    <t>Cabezal Cónico</t>
  </si>
  <si>
    <t>Accesorios que No Sostienen Presión</t>
  </si>
  <si>
    <t>Rompe Vórtice</t>
  </si>
  <si>
    <t xml:space="preserve">Revestimiento </t>
  </si>
  <si>
    <t>Protecciones Contra Corrosión y Descargas Eléctricas</t>
  </si>
  <si>
    <t xml:space="preserve">Ánodo de Sacrificio </t>
  </si>
  <si>
    <t>Descargas Eléctricas</t>
  </si>
  <si>
    <t xml:space="preserve">Equipo: </t>
  </si>
  <si>
    <t>Sistema de Unidades</t>
  </si>
  <si>
    <t>Cabezal (a)</t>
  </si>
  <si>
    <t>Cabezal (b)</t>
  </si>
  <si>
    <t>N</t>
  </si>
  <si>
    <t>X</t>
  </si>
  <si>
    <t>ASME BPVC Section VIII div. 1</t>
  </si>
  <si>
    <t>U.S. Customary</t>
  </si>
  <si>
    <t>in</t>
  </si>
  <si>
    <t>lb</t>
  </si>
  <si>
    <t>US gal</t>
  </si>
  <si>
    <t>Elíptico</t>
  </si>
  <si>
    <t>°F</t>
  </si>
  <si>
    <t>psi</t>
  </si>
  <si>
    <t>En:</t>
  </si>
  <si>
    <t>Type 1</t>
  </si>
  <si>
    <t>Type 7</t>
  </si>
  <si>
    <t>SA-193 Gr. B7</t>
  </si>
  <si>
    <t>SA-194 Gr. 2H</t>
  </si>
  <si>
    <t>SA-105</t>
  </si>
  <si>
    <t>CPGL</t>
  </si>
  <si>
    <t>mils</t>
  </si>
  <si>
    <t>Tipo de Unión</t>
  </si>
  <si>
    <t>K</t>
  </si>
  <si>
    <t xml:space="preserve">NPS </t>
  </si>
  <si>
    <t>RT</t>
  </si>
  <si>
    <t>-</t>
  </si>
  <si>
    <t>Seamless</t>
  </si>
  <si>
    <t>Nivel de</t>
  </si>
  <si>
    <t>Operación</t>
  </si>
  <si>
    <t>%</t>
  </si>
  <si>
    <t>Cabezal</t>
  </si>
  <si>
    <t xml:space="preserve">Categoría A </t>
  </si>
  <si>
    <t>DATOS GENERALES DEL EQUIPO</t>
  </si>
  <si>
    <t xml:space="preserve">Plan de Inspección y Ensayos para Recipientes en Servicio </t>
  </si>
  <si>
    <t xml:space="preserve">Plan de Inspección Elaborado por </t>
  </si>
  <si>
    <t>Inspector Autorizado</t>
  </si>
  <si>
    <t>W: Presencia en ensayos y pruebas</t>
  </si>
  <si>
    <t>HP: Detención obligatoria con presencia</t>
  </si>
  <si>
    <t>RE: Elaboración de informe o registro</t>
  </si>
  <si>
    <t>Firma</t>
  </si>
  <si>
    <t xml:space="preserve">RD: Revisión de documentos </t>
  </si>
  <si>
    <t xml:space="preserve">V: Verificación </t>
  </si>
  <si>
    <t>MT: Ensayo de Partículas Magnetizables</t>
  </si>
  <si>
    <t>B: Banco</t>
  </si>
  <si>
    <t xml:space="preserve">Y: Yoque </t>
  </si>
  <si>
    <t>PT: Ensayo de Líquidos Penetrantes</t>
  </si>
  <si>
    <t>RT: Ensayo de Radiografía</t>
  </si>
  <si>
    <t>UT: Ensayo por ultrasonido</t>
  </si>
  <si>
    <t>VT: Ensayo Visual y Óptico</t>
  </si>
  <si>
    <t>P: Post-emulsificable</t>
  </si>
  <si>
    <t>S: Removible con solvente</t>
  </si>
  <si>
    <t>CODIGO DE SERVICIO, EDICION Y ADENDA</t>
  </si>
  <si>
    <t>APROBACIONES</t>
  </si>
  <si>
    <t>METODOS Y TECNICAS DE EXAMINACION</t>
  </si>
  <si>
    <t xml:space="preserve">PUNTOS DE DETENCION (PD): </t>
  </si>
  <si>
    <t>G: Gama</t>
  </si>
  <si>
    <t xml:space="preserve"> X: Rayos X</t>
  </si>
  <si>
    <t>C: Ambas técnicas</t>
  </si>
  <si>
    <t>W: Removible con agua</t>
  </si>
  <si>
    <t>CF: Fundiciones y forja</t>
  </si>
  <si>
    <t>W: Soldaduras</t>
  </si>
  <si>
    <t>TM: Medición de espesores</t>
  </si>
  <si>
    <t>R: Remota</t>
  </si>
  <si>
    <t>D: Directa</t>
  </si>
  <si>
    <t xml:space="preserve">REVISIÓN DE LA DOCUMENTACIÓN APLICABLE AL EQUIPO Y DETERMINACION DE MECANISMO DE FALLA EN BASE A DATOS HISTORICOS DISPONIBLES </t>
  </si>
  <si>
    <t>N°</t>
  </si>
  <si>
    <t>Descripción de la tarea</t>
  </si>
  <si>
    <t>Documentos aplicables</t>
  </si>
  <si>
    <t>Código de referencia aplicable a la revisión</t>
  </si>
  <si>
    <t>PD</t>
  </si>
  <si>
    <t>Fecha y firma</t>
  </si>
  <si>
    <t>Insp. Autorizado</t>
  </si>
  <si>
    <t>Manufacture data report, hoja de datos, memorias de cálculo, diseños, certificado de calidad de materiales.</t>
  </si>
  <si>
    <t>Documento de Referencia</t>
  </si>
  <si>
    <t xml:space="preserve">Condiciones de operación histórica y actual del equipo: Presión, temperatura, características del fluido almacenado en el recipiente, ciclos de funcionamiento, tiempo de parada del equipo, cambio de servicio si aplica, etc. </t>
  </si>
  <si>
    <t>RD</t>
  </si>
  <si>
    <t xml:space="preserve">En base a  la información establecida en los puntos 1.1 a 1.4 anteriores se debe determinar: los tipos de daño, progresión del daño y tolerancias en las que puede operar el equipo. </t>
  </si>
  <si>
    <t>RE</t>
  </si>
  <si>
    <t>Nº</t>
  </si>
  <si>
    <t>Usuario</t>
  </si>
  <si>
    <t>Fecha Y Firma</t>
  </si>
  <si>
    <t>VT/D</t>
  </si>
  <si>
    <t>V, RE</t>
  </si>
  <si>
    <t>VALORIZACION DEL ESTADO DEL RECIPIENTE Y PROGRAMACION DE LAS INSPECCIONES FUTURAS</t>
  </si>
  <si>
    <t>Informes de inspección, END y reportes de medición de espesores tanto actuales como históricos.</t>
  </si>
  <si>
    <t xml:space="preserve">Informe de inspección, informe de valorización,  Memoria de Calculo </t>
  </si>
  <si>
    <t>C</t>
  </si>
  <si>
    <t>D</t>
  </si>
  <si>
    <t>E</t>
  </si>
  <si>
    <t>F</t>
  </si>
  <si>
    <t>RF</t>
  </si>
  <si>
    <t xml:space="preserve">NPT </t>
  </si>
  <si>
    <t>Como Colocado</t>
  </si>
  <si>
    <t>Costura-Costura (Total)</t>
  </si>
  <si>
    <t>Costura-Costura (Virolas)</t>
  </si>
  <si>
    <t>Relleno</t>
  </si>
  <si>
    <t>No definido</t>
  </si>
  <si>
    <t>SA-516 Gr. 70</t>
  </si>
  <si>
    <t>mph</t>
  </si>
  <si>
    <t>Calcificación:</t>
  </si>
  <si>
    <t>Exposición:</t>
  </si>
  <si>
    <t>Pernos y Esparragos</t>
  </si>
  <si>
    <t>A</t>
  </si>
  <si>
    <t>B</t>
  </si>
  <si>
    <t>Bafle</t>
  </si>
  <si>
    <t>Externo 1</t>
  </si>
  <si>
    <t>Externo 2</t>
  </si>
  <si>
    <t>Cuerpo y cabezales</t>
  </si>
  <si>
    <t>Pollera y soportes</t>
  </si>
  <si>
    <t>Derecho</t>
  </si>
  <si>
    <t>Izquierdo</t>
  </si>
  <si>
    <t>En Cabezal  y en Cuerpo</t>
  </si>
  <si>
    <t>H</t>
  </si>
  <si>
    <t>SA-36</t>
  </si>
  <si>
    <t>I</t>
  </si>
  <si>
    <t>J</t>
  </si>
  <si>
    <t>Soldadas cuerpo recipiente</t>
  </si>
  <si>
    <t>SA-516 Gr.70</t>
  </si>
  <si>
    <t>Type 3</t>
  </si>
  <si>
    <t>SA-106 Gr. B</t>
  </si>
  <si>
    <t>RT-1</t>
  </si>
  <si>
    <t>Full UW11(a)</t>
  </si>
  <si>
    <t>LWN</t>
  </si>
  <si>
    <t>FF</t>
  </si>
  <si>
    <t>Salida de Gas</t>
  </si>
  <si>
    <t>Entrada de Producto</t>
  </si>
  <si>
    <t>Drenaje</t>
  </si>
  <si>
    <t>Salida de Petroleo</t>
  </si>
  <si>
    <t>Técnica/        Instrumento</t>
  </si>
  <si>
    <t>Preparación de superficie</t>
  </si>
  <si>
    <t>% de Inspección</t>
  </si>
  <si>
    <t>Criterio de Aceptación</t>
  </si>
  <si>
    <t>Equipo:</t>
  </si>
  <si>
    <t>No de Usuario TAG:</t>
  </si>
  <si>
    <t>Datos relevados al inicio de la primera inspección</t>
  </si>
  <si>
    <t>Guillermo Cordero</t>
  </si>
  <si>
    <t>HD-V-01</t>
  </si>
  <si>
    <t>2010 800 V PL 01 &amp; 2010 800 V PL 02 Rev. A</t>
  </si>
  <si>
    <t>None</t>
  </si>
  <si>
    <t>G</t>
  </si>
  <si>
    <t>L1</t>
  </si>
  <si>
    <t>L2</t>
  </si>
  <si>
    <t>M1</t>
  </si>
  <si>
    <t>M2</t>
  </si>
  <si>
    <t>O</t>
  </si>
  <si>
    <t>P</t>
  </si>
  <si>
    <t>Inspección</t>
  </si>
  <si>
    <t>Salida de Agua</t>
  </si>
  <si>
    <t>Control de Nivel</t>
  </si>
  <si>
    <t>Indicador de Nivel</t>
  </si>
  <si>
    <t>Manometro</t>
  </si>
  <si>
    <t>WN</t>
  </si>
  <si>
    <t>Sistema de separación tipo balde - vertedero</t>
  </si>
  <si>
    <t>Válvula de Alivio</t>
  </si>
  <si>
    <t>N2:3,55, CO2:6,67, C1:85,843, C2:1,56, C3:0,832, IC4:0,471, IC5:0,1570, Nc5:0,22, c6:0,2390, c7+:0,277</t>
  </si>
  <si>
    <t>UW 16.1 e)</t>
  </si>
  <si>
    <t>PSV</t>
  </si>
  <si>
    <t>Reserva</t>
  </si>
  <si>
    <t>Indicador de Temperatura</t>
  </si>
  <si>
    <t xml:space="preserve">ESFERA </t>
  </si>
  <si>
    <t>3TK-2930</t>
  </si>
  <si>
    <t>06/13/2016</t>
  </si>
  <si>
    <t>Junior Gomez</t>
  </si>
  <si>
    <t>YPFB Refinacion S.A</t>
  </si>
  <si>
    <t>Refineria Guillermo Elder Bell</t>
  </si>
  <si>
    <t>Santa Cruz de la Sierra</t>
  </si>
  <si>
    <t>Almacenamiento Propano</t>
  </si>
  <si>
    <t>Almacenamiento Parque Esferas</t>
  </si>
  <si>
    <t>x</t>
  </si>
  <si>
    <t>CBI Company Ltd.</t>
  </si>
  <si>
    <t>72647.31</t>
  </si>
  <si>
    <t>305.98</t>
  </si>
  <si>
    <t>Henri Magariños</t>
  </si>
  <si>
    <t>Revision de los procedimientos de END´s aplicables a la inspeccion del recipiente.</t>
  </si>
  <si>
    <t>Revision de documentacion del personal certificado que realizara las examinaciones.</t>
  </si>
  <si>
    <t>Certificados de personal, certificado de entrenamiento, y examen visual.</t>
  </si>
  <si>
    <t>Revision de certificados de calibracion de los equipos e instrumentos a ser utilizados.</t>
  </si>
  <si>
    <t>UT/TM</t>
  </si>
  <si>
    <t>API 510 Section 7.4</t>
  </si>
  <si>
    <t>5.</t>
  </si>
  <si>
    <t>6.</t>
  </si>
  <si>
    <t>1.</t>
  </si>
  <si>
    <t>V, RD</t>
  </si>
  <si>
    <t>Revisión de la información sobre la operación del equipo.</t>
  </si>
  <si>
    <t>Revisión de la información técnica del equipo.</t>
  </si>
  <si>
    <t>PLANOS DE FABRICACION , ASME BPVC Sec.VIII DIV. 1 UW-16, UW-33, UW-35, UW-36</t>
  </si>
  <si>
    <t>5.1</t>
  </si>
  <si>
    <t>Ejecutor</t>
  </si>
  <si>
    <t>Aprobado Inspeccion YPFBR</t>
  </si>
  <si>
    <t>Notas.-</t>
  </si>
  <si>
    <t>Revisión de documentación aplicable a inspecciones anteriores</t>
  </si>
  <si>
    <t>Revisión de documentación aplicable a mantenimiento,  reparaciones y/o alteraciones anteriores</t>
  </si>
  <si>
    <t>Informes de incidentes del equipo o alrededor del mismo, informes de mantenimiento del recipiente y de sus válvulas de alivio de presión, ambiente interno y externo del equipo. 
Informes de reparaciones anteriores (Materiales, Diseños, etc.)</t>
  </si>
  <si>
    <t>Informes anteriores de: inspecciones, examinaciones y pruebas realizadas.</t>
  </si>
  <si>
    <t>Oliver O. Añez</t>
  </si>
  <si>
    <t>Marcelo Córdova</t>
  </si>
  <si>
    <t>Evelin Velasco</t>
  </si>
  <si>
    <t>ASME BPVC Sección VIII div.1 
API 510 Section 5</t>
  </si>
  <si>
    <t>API 510 Section 5</t>
  </si>
  <si>
    <t xml:space="preserve"> 
API 510 Section 5</t>
  </si>
  <si>
    <t>ASME BPVC Seccion V, API 510 section 4</t>
  </si>
  <si>
    <t>ASNT SNT-TC-1A y API 510 Section 4</t>
  </si>
  <si>
    <t xml:space="preserve">ASME BPVC Seccion V </t>
  </si>
  <si>
    <t>API 510 Section 7, API RP 572-9.2</t>
  </si>
  <si>
    <t>API 510 Section 6 &amp; 7</t>
  </si>
  <si>
    <t>API 510 Section 7</t>
  </si>
  <si>
    <t>Sobre recubrimiento</t>
  </si>
  <si>
    <t>PMI: Identificación Positiva de Materiales</t>
  </si>
  <si>
    <t>XRF: Fluorescencia de Rayos X</t>
  </si>
  <si>
    <t>OS: Espectrografía Óptica</t>
  </si>
  <si>
    <t>HT: Ensayo de dureza Superficial</t>
  </si>
  <si>
    <t>LB: Leeb (Rebote)</t>
  </si>
  <si>
    <t>UCI: Ultrasónico</t>
  </si>
  <si>
    <t>REVISIÓN DE PROCEDIMIENTO DE END´s, CERTIFICACIÓN DE PERSONAL Y CALIBRACIÓN DE EQUIPOS</t>
  </si>
  <si>
    <t>Certificados de calibración de equipos e instrumentos.</t>
  </si>
  <si>
    <t>EVALUACIÓN DE EQUIPO CON MÍNIMA DOCUMENTACIÓN</t>
  </si>
  <si>
    <t>1.1.</t>
  </si>
  <si>
    <t>Memoria de Cálculo inicial</t>
  </si>
  <si>
    <t>ASME BPVC Sección VIII div.1 
API 510 Section 7.7</t>
  </si>
  <si>
    <t>Relevamiento Dimensional Láser 3D</t>
  </si>
  <si>
    <t>Relevamiento dimensional manual  de las conexiones (Tamaño, Rating, ancho de refuerzo, dimensiones de la soldadura a filete, etc.)</t>
  </si>
  <si>
    <t>Elaboración de Planos en condición "as-is"</t>
  </si>
  <si>
    <t>RELEVAMIENTO DIMENSIONAL Y CÁLCULOS DE DISEÑO</t>
  </si>
  <si>
    <t>Elaboración de Hoja de Datos en Servicio</t>
  </si>
  <si>
    <t>Condiciones de diseño y operación aplicables.</t>
  </si>
  <si>
    <t>Ver Instrucción para medición de espesores</t>
  </si>
  <si>
    <t>1.1.1</t>
  </si>
  <si>
    <t>1.1.2</t>
  </si>
  <si>
    <t>1.1.3</t>
  </si>
  <si>
    <t>1.1.4</t>
  </si>
  <si>
    <t>1.1.5</t>
  </si>
  <si>
    <t>1.1.6</t>
  </si>
  <si>
    <t>2.1.</t>
  </si>
  <si>
    <t>2.2.</t>
  </si>
  <si>
    <t>2.3.</t>
  </si>
  <si>
    <t>2.4.</t>
  </si>
  <si>
    <t>2.5.</t>
  </si>
  <si>
    <t>3.1.</t>
  </si>
  <si>
    <t>3.2.</t>
  </si>
  <si>
    <t>3.3.</t>
  </si>
  <si>
    <t xml:space="preserve">ASME BPVC Sección VIII div.1 </t>
  </si>
  <si>
    <t>Nube de puntos del relevamiento dimensional 3D</t>
  </si>
  <si>
    <t>Determinación de mecanismos de fallas probables en el recipiente en base a los datos históricos que se tienen del recipiente.</t>
  </si>
  <si>
    <t>Verificación de los mecanismos de falla Actual y Gobernante en el recipiente.</t>
  </si>
  <si>
    <t>Informe de valorización del recipiente, determinación de los intervalos de inspección y determinación de nuevos puntos de medición de espesores (CML) si aplica.</t>
  </si>
  <si>
    <t>REVISIÓN DE LA DOCUMENTACIÓN APLICABLE AL EQUIPO Y DETERMINACION DE MECANISMO DE FALLA EN BASE A DATOS HISTORICOS DISPONIBLES … CONTINUACIÓN</t>
  </si>
  <si>
    <t>INSPECCION EXTERNA (API 510 Punto 5.5.4)</t>
  </si>
  <si>
    <t>INSPECCIÓN DE MEDICIÓN DE ESPESORES (API 510 Punto 5.5.5)</t>
  </si>
  <si>
    <t>Virolas</t>
  </si>
  <si>
    <t>Tanque de Almacenamiento Horizontal</t>
  </si>
  <si>
    <t>Verificación de los soportes (Cunas)</t>
  </si>
  <si>
    <t xml:space="preserve">Sobre Pintura </t>
  </si>
  <si>
    <t>API RP 572 9.3.6</t>
  </si>
  <si>
    <t>Planos de fabricación y Memoria de Calculo</t>
  </si>
  <si>
    <t>Verificación de la superficie externa del recipiente</t>
  </si>
  <si>
    <t>Examinación visual</t>
  </si>
  <si>
    <t>ASME BPVC Sección VIII div. 1 parte UG, UW, UCS &amp; API RP 572 9.3.13 &amp; 9.3.14</t>
  </si>
  <si>
    <t>Planos de fabricación, ASME BPVC Sec.VIII DIV., UW-33, UW-35, UW-36</t>
  </si>
  <si>
    <t>ASME BPVC Sección VIII div. 1 parte UG, UW, UCS &amp; API RP 572 9.3.14</t>
  </si>
  <si>
    <t>Planos de fabricación, ASME BPVC Sec.VIII DIV., UG-80, UG-81</t>
  </si>
  <si>
    <t>Verificación externa de conexiones</t>
  </si>
  <si>
    <t>ASME BPVC Sección VIII div. 1 parte UG, UW, UCS &amp; API RP 572 9.3.9</t>
  </si>
  <si>
    <t>Topografía 3D</t>
  </si>
  <si>
    <t>Verificación de Horizontalidad, Deformaciones y Falta de Redondez</t>
  </si>
  <si>
    <t>Medición de espesores de todos los elementos que sostienen presion.</t>
  </si>
  <si>
    <t xml:space="preserve">Ensayo de particulas magneticas </t>
  </si>
  <si>
    <t>MT/Y</t>
  </si>
  <si>
    <t>Cepillado</t>
  </si>
  <si>
    <r>
      <t xml:space="preserve">Ver instrucciones de END para MT
</t>
    </r>
    <r>
      <rPr>
        <b/>
        <sz val="8"/>
        <color rgb="FFFF0000"/>
        <rFont val="Arial"/>
        <family val="2"/>
      </rPr>
      <t>(Si requerido)</t>
    </r>
  </si>
  <si>
    <t>ASME BPVC Section VIII div. 1 part UG, UW, UCS &amp; API RP 572</t>
  </si>
  <si>
    <t>ASME BPVC Sec. VIII div. 1 Appendix 6</t>
  </si>
  <si>
    <t>Verificacion de las fundaciones y bases (incluido pernos de anclaje)</t>
  </si>
  <si>
    <t xml:space="preserve">API RP 572-9.3.3,  9.3.4 </t>
  </si>
  <si>
    <t>Planos de Relevamiento en condición AS-IS</t>
  </si>
  <si>
    <t>Inspeción visual del aterramiento del recipiente.</t>
  </si>
  <si>
    <t>API RP 572-9.3.10</t>
  </si>
  <si>
    <t>Inspeción visual de la valvula de Alivio</t>
  </si>
  <si>
    <t>API RP 576</t>
  </si>
  <si>
    <t>Sobre Pintura o Aislamiento</t>
  </si>
  <si>
    <t>API RP 572-9.3.12</t>
  </si>
  <si>
    <t>Verificacion del recubrimiento (Pintura) del recipiente.</t>
  </si>
  <si>
    <t>4.6.1</t>
  </si>
  <si>
    <t>4.6.2</t>
  </si>
  <si>
    <t>4.6.3</t>
  </si>
  <si>
    <t>4.7.1</t>
  </si>
  <si>
    <t>4.7.2</t>
  </si>
  <si>
    <t>Elaborar y firmar informes de inspección en servicio del equipo</t>
  </si>
  <si>
    <t>Estación Tarija</t>
  </si>
  <si>
    <t>Departamento, Provincia y Municipio:</t>
  </si>
  <si>
    <t>Tarija, Carretera del Chaco, intersección de la autopista hacia Bermejo</t>
  </si>
  <si>
    <t>(El Portillo - Tarija)</t>
  </si>
  <si>
    <t>Gal</t>
  </si>
  <si>
    <t xml:space="preserve">Elaboración de Maqueta 3D del Tanque de Almacenamiento </t>
  </si>
  <si>
    <t xml:space="preserve">1) Práctica Escrita de Calificación del Personal   
2) Procedimiento de UT/TM    
3) Procedimiento de MT/Y  
4) Procedimiento de UT/W                                               </t>
  </si>
  <si>
    <t>4.6.4</t>
  </si>
  <si>
    <t>Ensayo de Ultrasonido</t>
  </si>
  <si>
    <r>
      <t xml:space="preserve">Ver instrucciones de END para UT
</t>
    </r>
    <r>
      <rPr>
        <b/>
        <sz val="8"/>
        <color rgb="FFFF0000"/>
        <rFont val="Arial"/>
        <family val="2"/>
      </rPr>
      <t>(Si requerido)</t>
    </r>
  </si>
  <si>
    <t>INSPECCION EXTERNA (API 510 Punto 5.5.4)… continuación</t>
  </si>
  <si>
    <t>V-01</t>
  </si>
  <si>
    <t>TRINITY INDUSTRIES, INC.</t>
  </si>
  <si>
    <t>YPFB TRANSPORTE S.A.</t>
  </si>
  <si>
    <t>Almacenamiento de GLP</t>
  </si>
  <si>
    <t>Tanques de Almacenamiento de GLP</t>
  </si>
  <si>
    <t>(1)</t>
  </si>
  <si>
    <t>(5)</t>
  </si>
  <si>
    <t>(2)</t>
  </si>
  <si>
    <t>(6)</t>
  </si>
  <si>
    <t>(7)</t>
  </si>
  <si>
    <t>(3)</t>
  </si>
  <si>
    <t>(8)</t>
  </si>
  <si>
    <t>Solo se realizó inspección visual al aterramiento, no se realizó mediciones.</t>
  </si>
  <si>
    <t>(4)</t>
  </si>
  <si>
    <t>Lista de indicaciones Nro: LI-V-01/01</t>
  </si>
  <si>
    <t>Informe de Análisis de Deformaciones Nro: IF-V-01-/01</t>
  </si>
  <si>
    <t>a) Registro de Análisis de Deformaciones Nro: AD-V-01/01</t>
  </si>
  <si>
    <t>Reporte de Partículas Magnéticas Nro: MT-V-01/01</t>
  </si>
  <si>
    <t>Reporte de Medición de Espesores Nro: ME-V-01/01</t>
  </si>
  <si>
    <t>Reporte de Ultrasonido Avanzado Nro: TA-V-01/01</t>
  </si>
  <si>
    <t>Informe de Evaluación de Integridad por API-510 Nro: IF-V-01/06</t>
  </si>
  <si>
    <t>Memoria de Cálculo de valorización: MV-V-01/01</t>
  </si>
  <si>
    <t>Planos Nro: TJ-E213-ME-01-02-01 / TJ-E213-MP-01-05-01 / TJ-E213-ME-01-08-01, 02 y 03 DE 03</t>
  </si>
  <si>
    <t>Maqueta Nro: 3D-V-01/01</t>
  </si>
  <si>
    <t>1. HD-V-01/01: de la MC inicial
2. HD-V-01/02 de la MC de Valorización</t>
  </si>
  <si>
    <t>De acuerdo al relevamiento dimensional, con espesores nominales
Nº Documento: MC-V-01/01 Rev. 0 y MV-V-01/01 Rev. 0</t>
  </si>
  <si>
    <t>MDR</t>
  </si>
  <si>
    <t>No presenta</t>
  </si>
  <si>
    <t>Historicos de operación Registro: GOPE-RG-DU-TODO-036</t>
  </si>
  <si>
    <t>Los mecanismos de daños presentes y activos son: Corrosión Atmosférica, P.E. Generalizada y Localizada, P.E. bajo Depósitos, Corrosión en Cavidades y Corrosión Galvánica</t>
  </si>
  <si>
    <t>Notas (1) y (6)</t>
  </si>
  <si>
    <t>Notas (1), (6) y (8)</t>
  </si>
  <si>
    <t>Nota (2)</t>
  </si>
  <si>
    <t>No requerido</t>
  </si>
  <si>
    <t>Nota (5)</t>
  </si>
  <si>
    <t>Nota (3)</t>
  </si>
  <si>
    <t>Nota (4)</t>
  </si>
  <si>
    <t>Nota (6)</t>
  </si>
  <si>
    <t>Nota (6) y (7)</t>
  </si>
  <si>
    <t>PI-V-01/01</t>
  </si>
  <si>
    <t>API 510 TENTH EDITION ADDEMDUM 2,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</si>
</sst>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 x14ac:knownFonts="1">
    <font>
      <sz val="11"/>
      <color theme="1"/>
      <name val="Calibri"/>
      <family val="2"/>
      <scheme val="minor"/>
    </font>
    <font>
      <sz val="10"/>
      <color rgb="FF0000FF"/>
      <name val="Arial Black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i/>
      <sz val="8"/>
      <color indexed="8"/>
      <name val="Arial"/>
      <family val="2"/>
    </font>
    <font>
      <b/>
      <sz val="8"/>
      <color rgb="FFFF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18" applyNumberFormat="0" applyAlignment="0" applyProtection="0"/>
    <xf numFmtId="0" fontId="17" fillId="7" borderId="19" applyNumberFormat="0" applyAlignment="0" applyProtection="0"/>
    <xf numFmtId="0" fontId="18" fillId="7" borderId="18" applyNumberFormat="0" applyAlignment="0" applyProtection="0"/>
    <xf numFmtId="0" fontId="19" fillId="0" borderId="20" applyNumberFormat="0" applyFill="0" applyAlignment="0" applyProtection="0"/>
    <xf numFmtId="0" fontId="20" fillId="8" borderId="21" applyNumberFormat="0" applyAlignment="0" applyProtection="0"/>
    <xf numFmtId="0" fontId="21" fillId="0" borderId="0" applyNumberFormat="0" applyFill="0" applyBorder="0" applyAlignment="0" applyProtection="0"/>
    <xf numFmtId="0" fontId="8" fillId="9" borderId="2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23" applyNumberFormat="0" applyFill="0" applyAlignment="0" applyProtection="0"/>
    <xf numFmtId="0" fontId="2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4" fillId="33" borderId="0" applyNumberFormat="0" applyBorder="0" applyAlignment="0" applyProtection="0"/>
    <xf numFmtId="0" fontId="5" fillId="0" borderId="0"/>
    <xf numFmtId="0" fontId="32" fillId="9" borderId="22" applyNumberFormat="0" applyFont="0" applyAlignment="0" applyProtection="0"/>
    <xf numFmtId="0" fontId="8" fillId="9" borderId="22" applyNumberFormat="0" applyFont="0" applyAlignment="0" applyProtection="0"/>
  </cellStyleXfs>
  <cellXfs count="530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 applyBorder="1" applyAlignment="1"/>
    <xf numFmtId="0" fontId="5" fillId="0" borderId="0" xfId="1" applyBorder="1"/>
    <xf numFmtId="0" fontId="5" fillId="0" borderId="5" xfId="1" applyBorder="1"/>
    <xf numFmtId="0" fontId="5" fillId="0" borderId="7" xfId="1" applyBorder="1"/>
    <xf numFmtId="0" fontId="5" fillId="0" borderId="8" xfId="1" applyBorder="1"/>
    <xf numFmtId="0" fontId="5" fillId="0" borderId="6" xfId="1" applyBorder="1"/>
    <xf numFmtId="0" fontId="5" fillId="0" borderId="2" xfId="1" applyBorder="1"/>
    <xf numFmtId="0" fontId="5" fillId="0" borderId="3" xfId="1" applyBorder="1"/>
    <xf numFmtId="0" fontId="5" fillId="0" borderId="4" xfId="1" applyBorder="1"/>
    <xf numFmtId="0" fontId="2" fillId="0" borderId="12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2" fillId="0" borderId="3" xfId="0" applyFont="1" applyBorder="1" applyAlignment="1"/>
    <xf numFmtId="0" fontId="7" fillId="0" borderId="8" xfId="0" applyFont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4" fillId="0" borderId="3" xfId="0" applyFont="1" applyFill="1" applyBorder="1"/>
    <xf numFmtId="0" fontId="4" fillId="0" borderId="12" xfId="0" applyFont="1" applyBorder="1" applyAlignment="1"/>
    <xf numFmtId="0" fontId="4" fillId="0" borderId="12" xfId="0" applyFont="1" applyFill="1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14" xfId="0" applyFont="1" applyBorder="1"/>
    <xf numFmtId="0" fontId="4" fillId="0" borderId="5" xfId="0" applyFont="1" applyFill="1" applyBorder="1"/>
    <xf numFmtId="0" fontId="4" fillId="0" borderId="6" xfId="0" applyFont="1" applyFill="1" applyBorder="1"/>
    <xf numFmtId="0" fontId="2" fillId="0" borderId="0" xfId="0" applyFont="1" applyFill="1"/>
    <xf numFmtId="0" fontId="2" fillId="0" borderId="8" xfId="0" applyFont="1" applyFill="1" applyBorder="1"/>
    <xf numFmtId="0" fontId="2" fillId="0" borderId="0" xfId="0" applyFont="1"/>
    <xf numFmtId="0" fontId="2" fillId="0" borderId="0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 applyAlignment="1"/>
    <xf numFmtId="0" fontId="4" fillId="0" borderId="0" xfId="0" applyFont="1" applyBorder="1"/>
    <xf numFmtId="0" fontId="4" fillId="0" borderId="6" xfId="0" applyFont="1" applyBorder="1"/>
    <xf numFmtId="0" fontId="4" fillId="0" borderId="12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3" xfId="0" applyFont="1" applyBorder="1"/>
    <xf numFmtId="0" fontId="4" fillId="0" borderId="1" xfId="0" applyFont="1" applyBorder="1"/>
    <xf numFmtId="0" fontId="4" fillId="0" borderId="5" xfId="0" applyFont="1" applyBorder="1"/>
    <xf numFmtId="0" fontId="2" fillId="0" borderId="4" xfId="0" applyFont="1" applyBorder="1"/>
    <xf numFmtId="0" fontId="4" fillId="0" borderId="0" xfId="0" applyFont="1" applyFill="1" applyBorder="1"/>
    <xf numFmtId="0" fontId="4" fillId="0" borderId="1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2" fillId="0" borderId="10" xfId="0" applyFont="1" applyFill="1" applyBorder="1"/>
    <xf numFmtId="0" fontId="4" fillId="0" borderId="4" xfId="0" applyFont="1" applyFill="1" applyBorder="1"/>
    <xf numFmtId="0" fontId="4" fillId="0" borderId="2" xfId="0" applyFont="1" applyFill="1" applyBorder="1"/>
    <xf numFmtId="0" fontId="2" fillId="0" borderId="3" xfId="0" applyFont="1" applyFill="1" applyBorder="1"/>
    <xf numFmtId="0" fontId="4" fillId="0" borderId="1" xfId="0" applyFont="1" applyFill="1" applyBorder="1"/>
    <xf numFmtId="0" fontId="2" fillId="0" borderId="6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2" fillId="0" borderId="4" xfId="0" applyFont="1" applyFill="1" applyBorder="1"/>
    <xf numFmtId="0" fontId="4" fillId="0" borderId="1" xfId="0" applyFont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Fill="1" applyBorder="1" applyAlignment="1"/>
    <xf numFmtId="0" fontId="4" fillId="34" borderId="0" xfId="0" applyFont="1" applyFill="1" applyBorder="1"/>
    <xf numFmtId="0" fontId="4" fillId="34" borderId="6" xfId="0" applyFont="1" applyFill="1" applyBorder="1"/>
    <xf numFmtId="0" fontId="4" fillId="34" borderId="8" xfId="0" applyFont="1" applyFill="1" applyBorder="1"/>
    <xf numFmtId="0" fontId="4" fillId="34" borderId="9" xfId="0" applyFont="1" applyFill="1" applyBorder="1"/>
    <xf numFmtId="0" fontId="4" fillId="34" borderId="3" xfId="0" applyFont="1" applyFill="1" applyBorder="1"/>
    <xf numFmtId="0" fontId="4" fillId="34" borderId="4" xfId="0" applyFont="1" applyFill="1" applyBorder="1"/>
    <xf numFmtId="0" fontId="7" fillId="0" borderId="12" xfId="0" applyFont="1" applyBorder="1"/>
    <xf numFmtId="0" fontId="7" fillId="0" borderId="10" xfId="0" applyFont="1" applyBorder="1"/>
    <xf numFmtId="0" fontId="4" fillId="34" borderId="7" xfId="0" applyFont="1" applyFill="1" applyBorder="1"/>
    <xf numFmtId="0" fontId="4" fillId="34" borderId="1" xfId="0" applyFont="1" applyFill="1" applyBorder="1"/>
    <xf numFmtId="0" fontId="3" fillId="2" borderId="12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5" borderId="1" xfId="0" applyFont="1" applyFill="1" applyBorder="1" applyAlignment="1">
      <alignment horizontal="center"/>
    </xf>
    <xf numFmtId="0" fontId="28" fillId="0" borderId="9" xfId="0" applyFont="1" applyBorder="1"/>
    <xf numFmtId="0" fontId="28" fillId="0" borderId="3" xfId="0" applyFont="1" applyBorder="1"/>
    <xf numFmtId="0" fontId="28" fillId="0" borderId="4" xfId="0" applyFont="1" applyBorder="1"/>
    <xf numFmtId="0" fontId="28" fillId="0" borderId="6" xfId="0" applyFont="1" applyBorder="1"/>
    <xf numFmtId="0" fontId="28" fillId="0" borderId="5" xfId="0" applyFont="1" applyBorder="1"/>
    <xf numFmtId="0" fontId="28" fillId="0" borderId="0" xfId="0" applyFont="1" applyFill="1" applyBorder="1"/>
    <xf numFmtId="0" fontId="28" fillId="0" borderId="5" xfId="0" applyFont="1" applyFill="1" applyBorder="1"/>
    <xf numFmtId="0" fontId="30" fillId="0" borderId="5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28" fillId="0" borderId="0" xfId="0" applyFont="1" applyFill="1"/>
    <xf numFmtId="0" fontId="28" fillId="0" borderId="7" xfId="0" applyFont="1" applyBorder="1"/>
    <xf numFmtId="0" fontId="29" fillId="0" borderId="0" xfId="0" applyFont="1" applyBorder="1" applyAlignment="1">
      <alignment horizontal="left"/>
    </xf>
    <xf numFmtId="0" fontId="30" fillId="0" borderId="1" xfId="0" applyFont="1" applyBorder="1"/>
    <xf numFmtId="0" fontId="28" fillId="0" borderId="0" xfId="0" applyFont="1" applyBorder="1" applyAlignment="1"/>
    <xf numFmtId="0" fontId="30" fillId="0" borderId="11" xfId="0" applyFont="1" applyBorder="1"/>
    <xf numFmtId="0" fontId="28" fillId="0" borderId="8" xfId="0" applyFont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29" fillId="0" borderId="6" xfId="0" applyFont="1" applyBorder="1"/>
    <xf numFmtId="0" fontId="29" fillId="0" borderId="2" xfId="0" applyFont="1" applyBorder="1"/>
    <xf numFmtId="0" fontId="29" fillId="0" borderId="3" xfId="0" applyFont="1" applyBorder="1"/>
    <xf numFmtId="0" fontId="29" fillId="0" borderId="4" xfId="0" applyFont="1" applyBorder="1"/>
    <xf numFmtId="0" fontId="29" fillId="0" borderId="7" xfId="0" applyFont="1" applyBorder="1"/>
    <xf numFmtId="0" fontId="29" fillId="0" borderId="8" xfId="0" applyFont="1" applyBorder="1"/>
    <xf numFmtId="0" fontId="29" fillId="0" borderId="9" xfId="0" applyFont="1" applyBorder="1"/>
    <xf numFmtId="0" fontId="29" fillId="0" borderId="5" xfId="0" applyFont="1" applyBorder="1"/>
    <xf numFmtId="0" fontId="4" fillId="0" borderId="1" xfId="0" applyFont="1" applyBorder="1" applyAlignment="1">
      <alignment horizontal="center"/>
    </xf>
    <xf numFmtId="0" fontId="4" fillId="35" borderId="3" xfId="0" applyFont="1" applyFill="1" applyBorder="1"/>
    <xf numFmtId="0" fontId="4" fillId="35" borderId="0" xfId="0" applyFont="1" applyFill="1" applyBorder="1"/>
    <xf numFmtId="0" fontId="4" fillId="35" borderId="6" xfId="0" applyFont="1" applyFill="1" applyBorder="1"/>
    <xf numFmtId="0" fontId="4" fillId="35" borderId="5" xfId="0" applyFont="1" applyFill="1" applyBorder="1"/>
    <xf numFmtId="0" fontId="4" fillId="35" borderId="4" xfId="0" applyFont="1" applyFill="1" applyBorder="1"/>
    <xf numFmtId="0" fontId="4" fillId="35" borderId="2" xfId="0" applyFont="1" applyFill="1" applyBorder="1"/>
    <xf numFmtId="0" fontId="4" fillId="35" borderId="8" xfId="0" applyFont="1" applyFill="1" applyBorder="1"/>
    <xf numFmtId="0" fontId="4" fillId="35" borderId="9" xfId="0" applyFont="1" applyFill="1" applyBorder="1"/>
    <xf numFmtId="0" fontId="4" fillId="35" borderId="7" xfId="0" applyFont="1" applyFill="1" applyBorder="1"/>
    <xf numFmtId="0" fontId="2" fillId="35" borderId="8" xfId="0" applyFont="1" applyFill="1" applyBorder="1"/>
    <xf numFmtId="0" fontId="2" fillId="35" borderId="9" xfId="0" applyFont="1" applyFill="1" applyBorder="1"/>
    <xf numFmtId="0" fontId="4" fillId="35" borderId="1" xfId="0" applyFont="1" applyFill="1" applyBorder="1"/>
    <xf numFmtId="0" fontId="4" fillId="35" borderId="14" xfId="0" applyFont="1" applyFill="1" applyBorder="1"/>
    <xf numFmtId="49" fontId="4" fillId="35" borderId="3" xfId="0" applyNumberFormat="1" applyFont="1" applyFill="1" applyBorder="1" applyAlignment="1">
      <alignment horizontal="center"/>
    </xf>
    <xf numFmtId="0" fontId="2" fillId="35" borderId="3" xfId="0" applyFont="1" applyFill="1" applyBorder="1"/>
    <xf numFmtId="0" fontId="4" fillId="35" borderId="4" xfId="0" applyFont="1" applyFill="1" applyBorder="1" applyAlignment="1"/>
    <xf numFmtId="0" fontId="25" fillId="35" borderId="3" xfId="0" applyFont="1" applyFill="1" applyBorder="1"/>
    <xf numFmtId="0" fontId="4" fillId="35" borderId="9" xfId="0" applyFont="1" applyFill="1" applyBorder="1" applyAlignment="1">
      <alignment horizontal="center"/>
    </xf>
    <xf numFmtId="0" fontId="2" fillId="35" borderId="7" xfId="0" applyFont="1" applyFill="1" applyBorder="1"/>
    <xf numFmtId="0" fontId="4" fillId="35" borderId="13" xfId="0" applyFont="1" applyFill="1" applyBorder="1"/>
    <xf numFmtId="0" fontId="2" fillId="35" borderId="4" xfId="0" applyFont="1" applyFill="1" applyBorder="1"/>
    <xf numFmtId="0" fontId="2" fillId="35" borderId="0" xfId="0" applyFont="1" applyFill="1" applyBorder="1"/>
    <xf numFmtId="0" fontId="2" fillId="35" borderId="6" xfId="0" applyFont="1" applyFill="1" applyBorder="1"/>
    <xf numFmtId="0" fontId="4" fillId="35" borderId="11" xfId="0" applyFont="1" applyFill="1" applyBorder="1"/>
    <xf numFmtId="0" fontId="4" fillId="35" borderId="12" xfId="0" applyFont="1" applyFill="1" applyBorder="1"/>
    <xf numFmtId="0" fontId="4" fillId="35" borderId="10" xfId="0" applyFont="1" applyFill="1" applyBorder="1"/>
    <xf numFmtId="0" fontId="2" fillId="35" borderId="1" xfId="0" applyFont="1" applyFill="1" applyBorder="1" applyAlignment="1">
      <alignment horizontal="center"/>
    </xf>
    <xf numFmtId="0" fontId="4" fillId="35" borderId="12" xfId="0" applyFont="1" applyFill="1" applyBorder="1" applyAlignment="1"/>
    <xf numFmtId="0" fontId="4" fillId="35" borderId="10" xfId="0" applyFont="1" applyFill="1" applyBorder="1" applyAlignment="1"/>
    <xf numFmtId="0" fontId="4" fillId="35" borderId="11" xfId="0" applyFont="1" applyFill="1" applyBorder="1" applyAlignment="1">
      <alignment horizontal="center"/>
    </xf>
    <xf numFmtId="0" fontId="4" fillId="35" borderId="11" xfId="0" applyFont="1" applyFill="1" applyBorder="1" applyAlignment="1"/>
    <xf numFmtId="0" fontId="4" fillId="35" borderId="10" xfId="0" applyFont="1" applyFill="1" applyBorder="1" applyAlignment="1">
      <alignment horizontal="center"/>
    </xf>
    <xf numFmtId="0" fontId="30" fillId="0" borderId="1" xfId="0" applyFont="1" applyBorder="1" applyAlignment="1">
      <alignment vertical="center"/>
    </xf>
    <xf numFmtId="0" fontId="31" fillId="0" borderId="0" xfId="0" applyFont="1" applyBorder="1" applyAlignment="1">
      <alignment horizontal="center" vertical="center" wrapText="1"/>
    </xf>
    <xf numFmtId="0" fontId="29" fillId="0" borderId="8" xfId="0" applyFont="1" applyFill="1" applyBorder="1"/>
    <xf numFmtId="0" fontId="25" fillId="0" borderId="3" xfId="0" applyFont="1" applyFill="1" applyBorder="1"/>
    <xf numFmtId="0" fontId="29" fillId="0" borderId="2" xfId="0" applyFont="1" applyFill="1" applyBorder="1"/>
    <xf numFmtId="0" fontId="29" fillId="0" borderId="3" xfId="0" applyFont="1" applyFill="1" applyBorder="1"/>
    <xf numFmtId="0" fontId="29" fillId="0" borderId="4" xfId="0" applyFont="1" applyFill="1" applyBorder="1"/>
    <xf numFmtId="0" fontId="29" fillId="0" borderId="7" xfId="0" applyFont="1" applyFill="1" applyBorder="1"/>
    <xf numFmtId="0" fontId="29" fillId="0" borderId="9" xfId="0" applyFont="1" applyFill="1" applyBorder="1"/>
    <xf numFmtId="0" fontId="29" fillId="0" borderId="5" xfId="0" applyFont="1" applyFill="1" applyBorder="1"/>
    <xf numFmtId="0" fontId="29" fillId="0" borderId="0" xfId="0" applyFont="1" applyFill="1" applyBorder="1"/>
    <xf numFmtId="0" fontId="29" fillId="0" borderId="6" xfId="0" applyFont="1" applyFill="1" applyBorder="1"/>
    <xf numFmtId="0" fontId="28" fillId="0" borderId="8" xfId="0" applyFont="1" applyFill="1" applyBorder="1"/>
    <xf numFmtId="0" fontId="28" fillId="0" borderId="9" xfId="0" applyFont="1" applyFill="1" applyBorder="1"/>
    <xf numFmtId="0" fontId="29" fillId="0" borderId="13" xfId="0" applyFont="1" applyFill="1" applyBorder="1" applyAlignment="1">
      <alignment horizontal="center"/>
    </xf>
    <xf numFmtId="0" fontId="28" fillId="0" borderId="3" xfId="0" applyFont="1" applyFill="1" applyBorder="1"/>
    <xf numFmtId="0" fontId="28" fillId="0" borderId="4" xfId="0" applyFont="1" applyFill="1" applyBorder="1"/>
    <xf numFmtId="0" fontId="29" fillId="0" borderId="1" xfId="0" applyFont="1" applyFill="1" applyBorder="1"/>
    <xf numFmtId="0" fontId="25" fillId="0" borderId="7" xfId="0" applyFont="1" applyFill="1" applyBorder="1"/>
    <xf numFmtId="0" fontId="28" fillId="0" borderId="6" xfId="0" applyFont="1" applyFill="1" applyBorder="1"/>
    <xf numFmtId="0" fontId="29" fillId="0" borderId="1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0" fontId="28" fillId="0" borderId="0" xfId="0" applyFont="1" applyBorder="1" applyAlignment="1">
      <alignment vertical="center" wrapText="1"/>
    </xf>
    <xf numFmtId="0" fontId="28" fillId="0" borderId="2" xfId="0" applyFont="1" applyBorder="1" applyAlignment="1"/>
    <xf numFmtId="0" fontId="28" fillId="0" borderId="3" xfId="0" applyFont="1" applyBorder="1" applyAlignment="1"/>
    <xf numFmtId="0" fontId="28" fillId="0" borderId="4" xfId="0" applyFont="1" applyBorder="1" applyAlignment="1"/>
    <xf numFmtId="0" fontId="28" fillId="0" borderId="5" xfId="0" applyFont="1" applyBorder="1" applyAlignment="1"/>
    <xf numFmtId="0" fontId="28" fillId="0" borderId="6" xfId="0" applyFont="1" applyBorder="1" applyAlignment="1"/>
    <xf numFmtId="0" fontId="28" fillId="0" borderId="7" xfId="0" applyFont="1" applyBorder="1" applyAlignment="1"/>
    <xf numFmtId="0" fontId="28" fillId="0" borderId="8" xfId="0" applyFont="1" applyBorder="1" applyAlignment="1"/>
    <xf numFmtId="0" fontId="28" fillId="0" borderId="9" xfId="0" applyFont="1" applyBorder="1" applyAlignment="1"/>
    <xf numFmtId="0" fontId="29" fillId="0" borderId="1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wrapText="1"/>
    </xf>
    <xf numFmtId="0" fontId="29" fillId="0" borderId="1" xfId="0" applyFont="1" applyBorder="1" applyAlignment="1">
      <alignment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2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/>
    </xf>
    <xf numFmtId="0" fontId="29" fillId="0" borderId="4" xfId="0" applyFont="1" applyFill="1" applyBorder="1" applyAlignment="1"/>
    <xf numFmtId="0" fontId="29" fillId="0" borderId="0" xfId="0" quotePrefix="1" applyFont="1" applyBorder="1"/>
    <xf numFmtId="0" fontId="29" fillId="0" borderId="0" xfId="0" applyFont="1" applyBorder="1" applyAlignment="1">
      <alignment vertical="top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2" xfId="0" quotePrefix="1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8" xfId="0" applyFont="1" applyBorder="1" applyAlignment="1">
      <alignment vertical="top" wrapText="1"/>
    </xf>
    <xf numFmtId="9" fontId="29" fillId="0" borderId="1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35" borderId="3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35" borderId="12" xfId="0" applyFont="1" applyFill="1" applyBorder="1" applyAlignment="1">
      <alignment horizontal="center"/>
    </xf>
    <xf numFmtId="0" fontId="4" fillId="35" borderId="11" xfId="0" applyFont="1" applyFill="1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14" fontId="4" fillId="0" borderId="6" xfId="0" applyNumberFormat="1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35" borderId="10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35" borderId="8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35" borderId="12" xfId="0" applyFont="1" applyFill="1" applyBorder="1" applyAlignment="1">
      <alignment horizontal="center"/>
    </xf>
    <xf numFmtId="0" fontId="3" fillId="35" borderId="10" xfId="0" applyFont="1" applyFill="1" applyBorder="1" applyAlignment="1">
      <alignment horizontal="center"/>
    </xf>
    <xf numFmtId="0" fontId="3" fillId="35" borderId="11" xfId="0" applyFont="1" applyFill="1" applyBorder="1" applyAlignment="1">
      <alignment horizontal="center"/>
    </xf>
    <xf numFmtId="0" fontId="4" fillId="35" borderId="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4" fillId="35" borderId="4" xfId="0" applyFont="1" applyFill="1" applyBorder="1" applyAlignment="1">
      <alignment horizontal="center"/>
    </xf>
    <xf numFmtId="3" fontId="4" fillId="35" borderId="3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35" borderId="1" xfId="0" applyFont="1" applyFill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5" fillId="35" borderId="3" xfId="0" applyFont="1" applyFill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4" fontId="4" fillId="34" borderId="0" xfId="0" applyNumberFormat="1" applyFont="1" applyFill="1" applyBorder="1" applyAlignment="1">
      <alignment horizontal="center"/>
    </xf>
    <xf numFmtId="14" fontId="4" fillId="34" borderId="6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4" fillId="0" borderId="2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9" fontId="29" fillId="0" borderId="12" xfId="0" applyNumberFormat="1" applyFont="1" applyBorder="1" applyAlignment="1">
      <alignment horizontal="center" vertical="center" wrapText="1"/>
    </xf>
    <xf numFmtId="9" fontId="29" fillId="0" borderId="10" xfId="0" applyNumberFormat="1" applyFont="1" applyBorder="1" applyAlignment="1">
      <alignment horizontal="center" vertical="center" wrapText="1"/>
    </xf>
    <xf numFmtId="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3" fillId="37" borderId="12" xfId="0" applyFont="1" applyFill="1" applyBorder="1" applyAlignment="1">
      <alignment horizontal="center" vertical="center"/>
    </xf>
    <xf numFmtId="0" fontId="33" fillId="37" borderId="11" xfId="0" applyFont="1" applyFill="1" applyBorder="1" applyAlignment="1">
      <alignment horizontal="center" vertical="center"/>
    </xf>
    <xf numFmtId="0" fontId="33" fillId="37" borderId="10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 vertical="center" wrapText="1"/>
    </xf>
    <xf numFmtId="0" fontId="29" fillId="0" borderId="3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9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indent="2"/>
    </xf>
    <xf numFmtId="0" fontId="28" fillId="0" borderId="3" xfId="0" applyFont="1" applyBorder="1" applyAlignment="1">
      <alignment horizontal="left" indent="2"/>
    </xf>
    <xf numFmtId="14" fontId="29" fillId="0" borderId="3" xfId="0" applyNumberFormat="1" applyFont="1" applyFill="1" applyBorder="1" applyAlignment="1">
      <alignment horizontal="center"/>
    </xf>
    <xf numFmtId="0" fontId="30" fillId="36" borderId="12" xfId="0" applyFont="1" applyFill="1" applyBorder="1" applyAlignment="1">
      <alignment horizontal="center"/>
    </xf>
    <xf numFmtId="0" fontId="30" fillId="36" borderId="10" xfId="0" applyFont="1" applyFill="1" applyBorder="1" applyAlignment="1">
      <alignment horizontal="center"/>
    </xf>
    <xf numFmtId="0" fontId="30" fillId="36" borderId="1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/>
    </xf>
    <xf numFmtId="0" fontId="29" fillId="0" borderId="3" xfId="0" applyFont="1" applyFill="1" applyBorder="1" applyAlignment="1">
      <alignment horizontal="left"/>
    </xf>
    <xf numFmtId="0" fontId="29" fillId="0" borderId="4" xfId="0" applyFont="1" applyFill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left"/>
    </xf>
    <xf numFmtId="0" fontId="27" fillId="0" borderId="10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27" fillId="0" borderId="1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14" fontId="28" fillId="0" borderId="12" xfId="0" applyNumberFormat="1" applyFont="1" applyFill="1" applyBorder="1" applyAlignment="1">
      <alignment horizontal="center"/>
    </xf>
    <xf numFmtId="14" fontId="28" fillId="0" borderId="10" xfId="0" applyNumberFormat="1" applyFont="1" applyFill="1" applyBorder="1" applyAlignment="1">
      <alignment horizontal="center"/>
    </xf>
    <xf numFmtId="14" fontId="28" fillId="0" borderId="11" xfId="0" applyNumberFormat="1" applyFont="1" applyFill="1" applyBorder="1" applyAlignment="1">
      <alignment horizontal="center"/>
    </xf>
    <xf numFmtId="0" fontId="30" fillId="36" borderId="5" xfId="0" applyFont="1" applyFill="1" applyBorder="1" applyAlignment="1">
      <alignment horizontal="center"/>
    </xf>
    <xf numFmtId="0" fontId="30" fillId="36" borderId="0" xfId="0" applyFont="1" applyFill="1" applyBorder="1" applyAlignment="1">
      <alignment horizontal="center"/>
    </xf>
    <xf numFmtId="0" fontId="30" fillId="36" borderId="6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" fontId="29" fillId="0" borderId="3" xfId="0" applyNumberFormat="1" applyFont="1" applyFill="1" applyBorder="1" applyAlignment="1">
      <alignment horizontal="center" vertical="center"/>
    </xf>
    <xf numFmtId="1" fontId="29" fillId="0" borderId="8" xfId="0" applyNumberFormat="1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left" vertical="center"/>
    </xf>
    <xf numFmtId="0" fontId="29" fillId="0" borderId="4" xfId="0" applyFont="1" applyFill="1" applyBorder="1" applyAlignment="1">
      <alignment horizontal="left" vertical="center"/>
    </xf>
    <xf numFmtId="0" fontId="29" fillId="0" borderId="8" xfId="0" applyFont="1" applyFill="1" applyBorder="1" applyAlignment="1">
      <alignment horizontal="left" vertical="center"/>
    </xf>
    <xf numFmtId="0" fontId="29" fillId="0" borderId="9" xfId="0" applyFont="1" applyFill="1" applyBorder="1" applyAlignment="1">
      <alignment horizontal="left" vertical="center"/>
    </xf>
    <xf numFmtId="164" fontId="29" fillId="0" borderId="3" xfId="0" applyNumberFormat="1" applyFont="1" applyFill="1" applyBorder="1" applyAlignment="1">
      <alignment horizontal="center"/>
    </xf>
    <xf numFmtId="2" fontId="29" fillId="0" borderId="3" xfId="0" applyNumberFormat="1" applyFont="1" applyFill="1" applyBorder="1" applyAlignment="1">
      <alignment horizontal="center"/>
    </xf>
    <xf numFmtId="0" fontId="29" fillId="0" borderId="2" xfId="0" applyFont="1" applyFill="1" applyBorder="1" applyAlignment="1">
      <alignment horizontal="left" wrapText="1"/>
    </xf>
    <xf numFmtId="0" fontId="29" fillId="0" borderId="3" xfId="0" applyFont="1" applyFill="1" applyBorder="1" applyAlignment="1">
      <alignment horizontal="left" wrapText="1"/>
    </xf>
    <xf numFmtId="0" fontId="29" fillId="0" borderId="7" xfId="0" applyFont="1" applyFill="1" applyBorder="1" applyAlignment="1">
      <alignment horizontal="left" wrapText="1"/>
    </xf>
    <xf numFmtId="0" fontId="29" fillId="0" borderId="8" xfId="0" applyFont="1" applyFill="1" applyBorder="1" applyAlignment="1">
      <alignment horizontal="left" wrapText="1"/>
    </xf>
    <xf numFmtId="0" fontId="29" fillId="0" borderId="2" xfId="0" applyFont="1" applyFill="1" applyBorder="1" applyAlignment="1">
      <alignment horizontal="right"/>
    </xf>
    <xf numFmtId="0" fontId="29" fillId="0" borderId="3" xfId="0" applyFont="1" applyFill="1" applyBorder="1" applyAlignment="1">
      <alignment horizontal="right"/>
    </xf>
    <xf numFmtId="0" fontId="29" fillId="0" borderId="4" xfId="0" applyFont="1" applyFill="1" applyBorder="1" applyAlignment="1">
      <alignment horizontal="right"/>
    </xf>
    <xf numFmtId="14" fontId="28" fillId="0" borderId="12" xfId="0" applyNumberFormat="1" applyFont="1" applyBorder="1" applyAlignment="1">
      <alignment horizontal="center"/>
    </xf>
    <xf numFmtId="14" fontId="28" fillId="0" borderId="10" xfId="0" applyNumberFormat="1" applyFont="1" applyBorder="1" applyAlignment="1">
      <alignment horizontal="center"/>
    </xf>
    <xf numFmtId="14" fontId="28" fillId="0" borderId="11" xfId="0" applyNumberFormat="1" applyFont="1" applyBorder="1" applyAlignment="1">
      <alignment horizontal="center"/>
    </xf>
    <xf numFmtId="0" fontId="33" fillId="37" borderId="1" xfId="0" applyFont="1" applyFill="1" applyBorder="1" applyAlignment="1">
      <alignment horizontal="center" vertical="center"/>
    </xf>
    <xf numFmtId="0" fontId="33" fillId="36" borderId="12" xfId="0" applyFont="1" applyFill="1" applyBorder="1" applyAlignment="1">
      <alignment horizontal="center" vertical="center"/>
    </xf>
    <xf numFmtId="0" fontId="33" fillId="36" borderId="10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34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34" fillId="0" borderId="12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2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wrapText="1"/>
    </xf>
    <xf numFmtId="0" fontId="30" fillId="0" borderId="3" xfId="0" applyFont="1" applyBorder="1" applyAlignment="1">
      <alignment horizontal="center" wrapText="1"/>
    </xf>
    <xf numFmtId="0" fontId="30" fillId="0" borderId="4" xfId="0" applyFont="1" applyBorder="1" applyAlignment="1">
      <alignment horizontal="center" wrapText="1"/>
    </xf>
    <xf numFmtId="0" fontId="30" fillId="0" borderId="7" xfId="0" applyFont="1" applyBorder="1" applyAlignment="1">
      <alignment horizontal="center" wrapText="1"/>
    </xf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5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9" fontId="29" fillId="0" borderId="2" xfId="0" applyNumberFormat="1" applyFont="1" applyBorder="1" applyAlignment="1">
      <alignment horizontal="center" vertical="center"/>
    </xf>
    <xf numFmtId="0" fontId="29" fillId="0" borderId="2" xfId="0" quotePrefix="1" applyFont="1" applyBorder="1" applyAlignment="1">
      <alignment horizontal="center" vertical="center"/>
    </xf>
    <xf numFmtId="9" fontId="29" fillId="0" borderId="12" xfId="0" applyNumberFormat="1" applyFont="1" applyBorder="1" applyAlignment="1">
      <alignment horizontal="center" vertical="center"/>
    </xf>
    <xf numFmtId="0" fontId="29" fillId="0" borderId="12" xfId="0" quotePrefix="1" applyFont="1" applyBorder="1" applyAlignment="1">
      <alignment horizontal="center" vertical="center"/>
    </xf>
    <xf numFmtId="0" fontId="33" fillId="37" borderId="1" xfId="0" applyFont="1" applyFill="1" applyBorder="1" applyAlignment="1">
      <alignment horizontal="center"/>
    </xf>
    <xf numFmtId="0" fontId="30" fillId="0" borderId="1" xfId="0" applyFont="1" applyBorder="1" applyAlignment="1">
      <alignment horizontal="center" vertical="center" wrapText="1"/>
    </xf>
    <xf numFmtId="2" fontId="29" fillId="0" borderId="12" xfId="0" applyNumberFormat="1" applyFont="1" applyFill="1" applyBorder="1" applyAlignment="1">
      <alignment horizontal="center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2" fontId="29" fillId="0" borderId="2" xfId="0" applyNumberFormat="1" applyFont="1" applyFill="1" applyBorder="1" applyAlignment="1">
      <alignment horizontal="center" vertical="center" wrapText="1"/>
    </xf>
    <xf numFmtId="2" fontId="29" fillId="0" borderId="3" xfId="0" applyNumberFormat="1" applyFont="1" applyFill="1" applyBorder="1" applyAlignment="1">
      <alignment horizontal="center" vertical="center" wrapText="1"/>
    </xf>
    <xf numFmtId="2" fontId="29" fillId="0" borderId="4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29" fillId="0" borderId="9" xfId="0" applyFont="1" applyBorder="1" applyAlignment="1">
      <alignment horizontal="left" wrapText="1"/>
    </xf>
    <xf numFmtId="0" fontId="28" fillId="0" borderId="0" xfId="0" applyFont="1" applyBorder="1" applyAlignment="1">
      <alignment horizontal="left" vertical="center" wrapText="1"/>
    </xf>
  </cellXfs>
  <cellStyles count="46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2" xfId="1"/>
    <cellStyle name="Normal 4" xfId="43"/>
    <cellStyle name="Notas" xfId="16" builtinId="10" customBuiltin="1"/>
    <cellStyle name="Notas 2" xfId="45"/>
    <cellStyle name="Notas 3" xfId="44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5</xdr:col>
      <xdr:colOff>133350</xdr:colOff>
      <xdr:row>3</xdr:row>
      <xdr:rowOff>66675</xdr:rowOff>
    </xdr:to>
    <xdr:pic>
      <xdr:nvPicPr>
        <xdr:cNvPr id="7" name="32 Imagen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57150</xdr:rowOff>
    </xdr:from>
    <xdr:to>
      <xdr:col>5</xdr:col>
      <xdr:colOff>200025</xdr:colOff>
      <xdr:row>65</xdr:row>
      <xdr:rowOff>47625</xdr:rowOff>
    </xdr:to>
    <xdr:pic>
      <xdr:nvPicPr>
        <xdr:cNvPr id="9" name="32 Imagen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965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124</xdr:row>
      <xdr:rowOff>114300</xdr:rowOff>
    </xdr:from>
    <xdr:to>
      <xdr:col>5</xdr:col>
      <xdr:colOff>190500</xdr:colOff>
      <xdr:row>127</xdr:row>
      <xdr:rowOff>104775</xdr:rowOff>
    </xdr:to>
    <xdr:pic>
      <xdr:nvPicPr>
        <xdr:cNvPr id="10" name="32 Imagen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193000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186</xdr:row>
      <xdr:rowOff>104775</xdr:rowOff>
    </xdr:from>
    <xdr:to>
      <xdr:col>5</xdr:col>
      <xdr:colOff>161925</xdr:colOff>
      <xdr:row>189</xdr:row>
      <xdr:rowOff>95250</xdr:rowOff>
    </xdr:to>
    <xdr:pic>
      <xdr:nvPicPr>
        <xdr:cNvPr id="12" name="32 Imagen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0222825"/>
          <a:ext cx="12287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</xdr:colOff>
      <xdr:row>0</xdr:row>
      <xdr:rowOff>36292</xdr:rowOff>
    </xdr:from>
    <xdr:to>
      <xdr:col>5</xdr:col>
      <xdr:colOff>190499</xdr:colOff>
      <xdr:row>3</xdr:row>
      <xdr:rowOff>124617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292"/>
          <a:ext cx="1240971" cy="612200"/>
        </a:xfrm>
        <a:prstGeom prst="rect">
          <a:avLst/>
        </a:prstGeom>
      </xdr:spPr>
    </xdr:pic>
    <xdr:clientData/>
  </xdr:twoCellAnchor>
  <xdr:oneCellAnchor>
    <xdr:from>
      <xdr:col>0</xdr:col>
      <xdr:colOff>54428</xdr:colOff>
      <xdr:row>44</xdr:row>
      <xdr:rowOff>36292</xdr:rowOff>
    </xdr:from>
    <xdr:ext cx="1233088" cy="613842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726576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77</xdr:row>
      <xdr:rowOff>36292</xdr:rowOff>
    </xdr:from>
    <xdr:ext cx="1233088" cy="613842"/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610417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98</xdr:row>
      <xdr:rowOff>36292</xdr:rowOff>
    </xdr:from>
    <xdr:ext cx="1233088" cy="613842"/>
    <xdr:pic>
      <xdr:nvPicPr>
        <xdr:cNvPr id="7" name="Imagen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36710826"/>
          <a:ext cx="1233088" cy="613842"/>
        </a:xfrm>
        <a:prstGeom prst="rect">
          <a:avLst/>
        </a:prstGeom>
      </xdr:spPr>
    </xdr:pic>
    <xdr:clientData/>
  </xdr:oneCellAnchor>
  <xdr:oneCellAnchor>
    <xdr:from>
      <xdr:col>0</xdr:col>
      <xdr:colOff>54428</xdr:colOff>
      <xdr:row>63</xdr:row>
      <xdr:rowOff>36292</xdr:rowOff>
    </xdr:from>
    <xdr:ext cx="1233088" cy="613842"/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428" y="21234344"/>
          <a:ext cx="1233088" cy="6138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5"/>
  <sheetViews>
    <sheetView zoomScaleNormal="100" workbookViewId="0">
      <selection activeCell="AD62" sqref="AD62"/>
    </sheetView>
  </sheetViews>
  <sheetFormatPr baseColWidth="10" defaultRowHeight="15" x14ac:dyDescent="0.25"/>
  <cols>
    <col min="1" max="28" width="3.28515625" customWidth="1"/>
  </cols>
  <sheetData>
    <row r="1" spans="1:28" s="31" customFormat="1" ht="12.75" customHeight="1" x14ac:dyDescent="0.25">
      <c r="A1" s="269"/>
      <c r="B1" s="269"/>
      <c r="C1" s="269"/>
      <c r="D1" s="269"/>
      <c r="E1" s="269"/>
      <c r="F1" s="269"/>
      <c r="G1" s="274" t="s">
        <v>196</v>
      </c>
      <c r="H1" s="274"/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54" t="s">
        <v>0</v>
      </c>
      <c r="U1" s="254"/>
      <c r="V1" s="254"/>
      <c r="W1" s="254"/>
      <c r="X1" s="264" t="s">
        <v>387</v>
      </c>
      <c r="Y1" s="265"/>
      <c r="Z1" s="265"/>
      <c r="AA1" s="265"/>
      <c r="AB1" s="266"/>
    </row>
    <row r="2" spans="1:28" s="31" customFormat="1" ht="12.75" customHeight="1" x14ac:dyDescent="0.25">
      <c r="A2" s="269"/>
      <c r="B2" s="269"/>
      <c r="C2" s="269"/>
      <c r="D2" s="269"/>
      <c r="E2" s="269"/>
      <c r="F2" s="269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54" t="s">
        <v>3</v>
      </c>
      <c r="U2" s="254"/>
      <c r="V2" s="254"/>
      <c r="W2" s="254"/>
      <c r="X2" s="272">
        <v>0</v>
      </c>
      <c r="Y2" s="272"/>
      <c r="Z2" s="272"/>
      <c r="AA2" s="272"/>
      <c r="AB2" s="272"/>
    </row>
    <row r="3" spans="1:28" s="31" customFormat="1" ht="12.75" customHeight="1" x14ac:dyDescent="0.25">
      <c r="A3" s="269"/>
      <c r="B3" s="269"/>
      <c r="C3" s="269"/>
      <c r="D3" s="269"/>
      <c r="E3" s="269"/>
      <c r="F3" s="269"/>
      <c r="G3" s="255" t="s">
        <v>250</v>
      </c>
      <c r="H3" s="256"/>
      <c r="I3" s="256"/>
      <c r="J3" s="256" t="s">
        <v>410</v>
      </c>
      <c r="K3" s="256"/>
      <c r="L3" s="256"/>
      <c r="M3" s="256"/>
      <c r="N3" s="256"/>
      <c r="O3" s="256"/>
      <c r="P3" s="256"/>
      <c r="Q3" s="256"/>
      <c r="R3" s="256"/>
      <c r="S3" s="257"/>
      <c r="T3" s="254" t="s">
        <v>1</v>
      </c>
      <c r="U3" s="254"/>
      <c r="V3" s="254"/>
      <c r="W3" s="254"/>
      <c r="X3" s="273" t="s">
        <v>412</v>
      </c>
      <c r="Y3" s="272"/>
      <c r="Z3" s="272"/>
      <c r="AA3" s="272"/>
      <c r="AB3" s="272"/>
    </row>
    <row r="4" spans="1:28" s="31" customFormat="1" ht="12.75" customHeight="1" x14ac:dyDescent="0.25">
      <c r="A4" s="269"/>
      <c r="B4" s="269"/>
      <c r="C4" s="269"/>
      <c r="D4" s="269"/>
      <c r="E4" s="269"/>
      <c r="F4" s="269"/>
      <c r="G4" s="270" t="s">
        <v>194</v>
      </c>
      <c r="H4" s="271"/>
      <c r="I4" s="271"/>
      <c r="J4" s="271"/>
      <c r="K4" s="271"/>
      <c r="L4" s="271"/>
      <c r="M4" s="271"/>
      <c r="N4" s="256" t="s">
        <v>411</v>
      </c>
      <c r="O4" s="256"/>
      <c r="P4" s="256"/>
      <c r="Q4" s="256"/>
      <c r="R4" s="256"/>
      <c r="S4" s="257"/>
      <c r="T4" s="254" t="s">
        <v>2</v>
      </c>
      <c r="U4" s="254"/>
      <c r="V4" s="254"/>
      <c r="W4" s="254"/>
      <c r="X4" s="264">
        <v>1</v>
      </c>
      <c r="Y4" s="265"/>
      <c r="Z4" s="20" t="s">
        <v>10</v>
      </c>
      <c r="AA4" s="265">
        <f>AA190</f>
        <v>4</v>
      </c>
      <c r="AB4" s="266"/>
    </row>
    <row r="5" spans="1:28" s="31" customFormat="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s="31" customFormat="1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s="31" customFormat="1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s="31" customFormat="1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s="31" customFormat="1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s="31" customFormat="1" ht="12.75" customHeight="1" x14ac:dyDescent="0.25">
      <c r="A10" s="2"/>
      <c r="B10" s="3"/>
      <c r="C10" s="3"/>
      <c r="D10" s="3"/>
      <c r="E10" s="3"/>
      <c r="F10" s="8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s="31" customFormat="1" ht="12.75" customHeight="1" x14ac:dyDescent="0.25">
      <c r="A11" s="2"/>
      <c r="B11" s="255" t="s">
        <v>195</v>
      </c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7"/>
      <c r="AB11" s="4"/>
    </row>
    <row r="12" spans="1:28" s="31" customFormat="1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s="31" customFormat="1" ht="12.75" customHeight="1" x14ac:dyDescent="0.25">
      <c r="A13" s="2"/>
      <c r="B13" s="268" t="s">
        <v>4</v>
      </c>
      <c r="C13" s="268"/>
      <c r="D13" s="268"/>
      <c r="E13" s="268"/>
      <c r="F13" s="268" t="s">
        <v>5</v>
      </c>
      <c r="G13" s="268"/>
      <c r="H13" s="268"/>
      <c r="I13" s="268" t="s">
        <v>6</v>
      </c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4"/>
    </row>
    <row r="14" spans="1:28" s="31" customFormat="1" ht="12.75" customHeight="1" x14ac:dyDescent="0.25">
      <c r="A14" s="2"/>
      <c r="B14" s="267" t="str">
        <f>X3</f>
        <v>06/13/2016</v>
      </c>
      <c r="C14" s="265"/>
      <c r="D14" s="265"/>
      <c r="E14" s="266"/>
      <c r="F14" s="264">
        <f>X2</f>
        <v>0</v>
      </c>
      <c r="G14" s="265"/>
      <c r="H14" s="266"/>
      <c r="I14" s="264" t="s">
        <v>385</v>
      </c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6"/>
      <c r="AB14" s="4"/>
    </row>
    <row r="15" spans="1:28" s="31" customFormat="1" ht="12.75" customHeight="1" x14ac:dyDescent="0.25">
      <c r="A15" s="2"/>
      <c r="B15" s="17"/>
      <c r="C15" s="18"/>
      <c r="D15" s="18"/>
      <c r="E15" s="19"/>
      <c r="F15" s="17"/>
      <c r="G15" s="18"/>
      <c r="H15" s="19"/>
      <c r="I15" s="17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9"/>
      <c r="AB15" s="4"/>
    </row>
    <row r="16" spans="1:28" s="31" customFormat="1" ht="12.75" customHeight="1" x14ac:dyDescent="0.25">
      <c r="A16" s="2"/>
      <c r="B16" s="17"/>
      <c r="C16" s="18"/>
      <c r="D16" s="18"/>
      <c r="E16" s="19"/>
      <c r="F16" s="17"/>
      <c r="G16" s="18"/>
      <c r="H16" s="19"/>
      <c r="I16" s="17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9"/>
      <c r="AB16" s="4"/>
    </row>
    <row r="17" spans="1:28" s="31" customFormat="1" ht="12.75" customHeight="1" x14ac:dyDescent="0.25">
      <c r="A17" s="2"/>
      <c r="B17" s="17"/>
      <c r="C17" s="18"/>
      <c r="D17" s="18"/>
      <c r="E17" s="19"/>
      <c r="F17" s="17"/>
      <c r="G17" s="18"/>
      <c r="H17" s="19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9"/>
      <c r="AB17" s="4"/>
    </row>
    <row r="18" spans="1:28" s="31" customFormat="1" ht="12.75" customHeight="1" x14ac:dyDescent="0.25">
      <c r="A18" s="2"/>
      <c r="B18" s="17"/>
      <c r="C18" s="18"/>
      <c r="D18" s="18"/>
      <c r="E18" s="19"/>
      <c r="F18" s="17"/>
      <c r="G18" s="18"/>
      <c r="H18" s="19"/>
      <c r="I18" s="17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/>
      <c r="AB18" s="4"/>
    </row>
    <row r="19" spans="1:28" s="31" customFormat="1" ht="12.75" customHeight="1" x14ac:dyDescent="0.25">
      <c r="A19" s="2"/>
      <c r="B19" s="17"/>
      <c r="C19" s="18"/>
      <c r="D19" s="18"/>
      <c r="E19" s="19"/>
      <c r="F19" s="17"/>
      <c r="G19" s="18"/>
      <c r="H19" s="19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4"/>
    </row>
    <row r="20" spans="1:28" s="31" customFormat="1" ht="12.75" customHeight="1" x14ac:dyDescent="0.25">
      <c r="A20" s="2"/>
      <c r="B20" s="17"/>
      <c r="C20" s="18"/>
      <c r="D20" s="18"/>
      <c r="E20" s="19"/>
      <c r="F20" s="17"/>
      <c r="G20" s="18"/>
      <c r="H20" s="19"/>
      <c r="I20" s="17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4"/>
    </row>
    <row r="21" spans="1:28" s="31" customFormat="1" ht="12.75" customHeight="1" x14ac:dyDescent="0.25">
      <c r="A21" s="2"/>
      <c r="B21" s="17"/>
      <c r="C21" s="18"/>
      <c r="D21" s="18"/>
      <c r="E21" s="19"/>
      <c r="F21" s="17"/>
      <c r="G21" s="18"/>
      <c r="H21" s="19"/>
      <c r="I21" s="17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9"/>
      <c r="AB21" s="4"/>
    </row>
    <row r="22" spans="1:28" s="31" customFormat="1" ht="12.75" customHeight="1" x14ac:dyDescent="0.25">
      <c r="A22" s="2"/>
      <c r="B22" s="17"/>
      <c r="C22" s="18"/>
      <c r="D22" s="18"/>
      <c r="E22" s="19"/>
      <c r="F22" s="17"/>
      <c r="G22" s="18"/>
      <c r="H22" s="19"/>
      <c r="I22" s="17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4"/>
    </row>
    <row r="23" spans="1:28" s="31" customFormat="1" ht="12.75" customHeight="1" x14ac:dyDescent="0.25">
      <c r="A23" s="2"/>
      <c r="B23" s="17"/>
      <c r="C23" s="18"/>
      <c r="D23" s="18"/>
      <c r="E23" s="19"/>
      <c r="F23" s="17"/>
      <c r="G23" s="18"/>
      <c r="H23" s="19"/>
      <c r="I23" s="17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9"/>
      <c r="AB23" s="4"/>
    </row>
    <row r="24" spans="1:28" s="31" customFormat="1" ht="12.75" customHeight="1" x14ac:dyDescent="0.25">
      <c r="A24" s="2"/>
      <c r="B24" s="17"/>
      <c r="C24" s="18"/>
      <c r="D24" s="18"/>
      <c r="E24" s="19"/>
      <c r="F24" s="17"/>
      <c r="G24" s="18"/>
      <c r="H24" s="19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9"/>
      <c r="AB24" s="4"/>
    </row>
    <row r="25" spans="1:28" s="31" customFormat="1" ht="12.75" customHeight="1" x14ac:dyDescent="0.25">
      <c r="A25" s="2"/>
      <c r="B25" s="17"/>
      <c r="C25" s="18"/>
      <c r="D25" s="18"/>
      <c r="E25" s="19"/>
      <c r="F25" s="17"/>
      <c r="G25" s="18"/>
      <c r="H25" s="19"/>
      <c r="I25" s="17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9"/>
      <c r="AB25" s="4"/>
    </row>
    <row r="26" spans="1:28" s="31" customFormat="1" ht="12.75" customHeight="1" x14ac:dyDescent="0.25">
      <c r="A26" s="2"/>
      <c r="B26" s="17"/>
      <c r="C26" s="18"/>
      <c r="D26" s="18"/>
      <c r="E26" s="19"/>
      <c r="F26" s="17"/>
      <c r="G26" s="18"/>
      <c r="H26" s="19"/>
      <c r="I26" s="17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9"/>
      <c r="AB26" s="4"/>
    </row>
    <row r="27" spans="1:28" s="31" customFormat="1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s="31" customFormat="1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s="31" customFormat="1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s="31" customFormat="1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s="31" customFormat="1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s="31" customFormat="1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s="31" customFormat="1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s="31" customFormat="1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31" customFormat="1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s="31" customFormat="1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s="31" customFormat="1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s="31" customFormat="1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s="31" customFormat="1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s="31" customFormat="1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s="31" customFormat="1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s="31" customFormat="1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s="31" customFormat="1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s="31" customFormat="1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s="31" customFormat="1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s="31" customFormat="1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s="31" customFormat="1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s="31" customFormat="1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s="31" customFormat="1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s="31" customFormat="1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s="31" customFormat="1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s="31" customFormat="1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s="31" customFormat="1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s="31" customFormat="1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s="31" customFormat="1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s="31" customFormat="1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s="31" customFormat="1" ht="12.75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</row>
    <row r="58" spans="1:28" s="31" customFormat="1" ht="12.75" customHeight="1" x14ac:dyDescent="0.25">
      <c r="A58" s="2"/>
      <c r="B58" s="14"/>
      <c r="C58" s="15"/>
      <c r="D58" s="15"/>
      <c r="E58" s="15"/>
      <c r="F58" s="15"/>
      <c r="G58" s="15"/>
      <c r="H58" s="15"/>
      <c r="I58" s="15"/>
      <c r="J58" s="15"/>
      <c r="K58" s="14"/>
      <c r="L58" s="15"/>
      <c r="M58" s="15"/>
      <c r="N58" s="15"/>
      <c r="O58" s="15"/>
      <c r="P58" s="15"/>
      <c r="Q58" s="15"/>
      <c r="R58" s="15"/>
      <c r="S58" s="14"/>
      <c r="T58" s="15"/>
      <c r="U58" s="15"/>
      <c r="V58" s="15"/>
      <c r="W58" s="15"/>
      <c r="X58" s="15"/>
      <c r="Y58" s="15"/>
      <c r="Z58" s="15"/>
      <c r="AA58" s="16"/>
      <c r="AB58" s="4"/>
    </row>
    <row r="59" spans="1:28" s="31" customFormat="1" ht="12.75" customHeight="1" x14ac:dyDescent="0.25">
      <c r="A59" s="2"/>
      <c r="B59" s="261" t="s">
        <v>413</v>
      </c>
      <c r="C59" s="262"/>
      <c r="D59" s="262"/>
      <c r="E59" s="262"/>
      <c r="F59" s="262"/>
      <c r="G59" s="262"/>
      <c r="H59" s="262"/>
      <c r="I59" s="262"/>
      <c r="J59" s="263"/>
      <c r="K59" s="261" t="s">
        <v>386</v>
      </c>
      <c r="L59" s="262"/>
      <c r="M59" s="262"/>
      <c r="N59" s="262"/>
      <c r="O59" s="262"/>
      <c r="P59" s="262"/>
      <c r="Q59" s="262"/>
      <c r="R59" s="263"/>
      <c r="S59" s="261" t="s">
        <v>423</v>
      </c>
      <c r="T59" s="262"/>
      <c r="U59" s="262"/>
      <c r="V59" s="262"/>
      <c r="W59" s="262"/>
      <c r="X59" s="262"/>
      <c r="Y59" s="262"/>
      <c r="Z59" s="262"/>
      <c r="AA59" s="263"/>
      <c r="AB59" s="4"/>
    </row>
    <row r="60" spans="1:28" s="31" customFormat="1" ht="12.75" customHeight="1" x14ac:dyDescent="0.25">
      <c r="A60" s="2"/>
      <c r="B60" s="10"/>
      <c r="C60" s="9"/>
      <c r="D60" s="9"/>
      <c r="E60" s="9"/>
      <c r="F60" s="9"/>
      <c r="G60" s="9"/>
      <c r="H60" s="9"/>
      <c r="I60" s="9"/>
      <c r="J60" s="9"/>
      <c r="K60" s="11"/>
      <c r="L60" s="12"/>
      <c r="M60" s="12"/>
      <c r="N60" s="12"/>
      <c r="O60" s="12"/>
      <c r="P60" s="12"/>
      <c r="Q60" s="12"/>
      <c r="R60" s="12"/>
      <c r="S60" s="10"/>
      <c r="T60" s="9"/>
      <c r="U60" s="9"/>
      <c r="V60" s="9"/>
      <c r="W60" s="9"/>
      <c r="X60" s="9"/>
      <c r="Y60" s="9"/>
      <c r="Z60" s="9"/>
      <c r="AA60" s="13"/>
      <c r="AB60" s="4"/>
    </row>
    <row r="61" spans="1:28" s="31" customFormat="1" ht="12.75" customHeight="1" x14ac:dyDescent="0.25">
      <c r="A61" s="2"/>
      <c r="B61" s="258" t="s">
        <v>7</v>
      </c>
      <c r="C61" s="259"/>
      <c r="D61" s="259"/>
      <c r="E61" s="259"/>
      <c r="F61" s="259"/>
      <c r="G61" s="259"/>
      <c r="H61" s="259"/>
      <c r="I61" s="259"/>
      <c r="J61" s="260"/>
      <c r="K61" s="258" t="s">
        <v>8</v>
      </c>
      <c r="L61" s="259"/>
      <c r="M61" s="259"/>
      <c r="N61" s="259"/>
      <c r="O61" s="259"/>
      <c r="P61" s="259"/>
      <c r="Q61" s="259"/>
      <c r="R61" s="260"/>
      <c r="S61" s="258" t="s">
        <v>9</v>
      </c>
      <c r="T61" s="259"/>
      <c r="U61" s="259"/>
      <c r="V61" s="259"/>
      <c r="W61" s="259"/>
      <c r="X61" s="259"/>
      <c r="Y61" s="259"/>
      <c r="Z61" s="259"/>
      <c r="AA61" s="260"/>
      <c r="AB61" s="4"/>
    </row>
    <row r="62" spans="1:28" s="31" customFormat="1" ht="12.75" customHeight="1" x14ac:dyDescent="0.25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7"/>
    </row>
    <row r="63" spans="1:28" ht="12.75" customHeight="1" x14ac:dyDescent="0.25">
      <c r="A63" s="269"/>
      <c r="B63" s="269"/>
      <c r="C63" s="269"/>
      <c r="D63" s="269"/>
      <c r="E63" s="269"/>
      <c r="F63" s="269"/>
      <c r="G63" s="274" t="str">
        <f>HD0!G1</f>
        <v>Hoja de Datos para Recipientes a Presión en Servicio de Una Sola Cámara</v>
      </c>
      <c r="H63" s="274"/>
      <c r="I63" s="274"/>
      <c r="J63" s="274"/>
      <c r="K63" s="274"/>
      <c r="L63" s="274"/>
      <c r="M63" s="274"/>
      <c r="N63" s="274"/>
      <c r="O63" s="274"/>
      <c r="P63" s="274"/>
      <c r="Q63" s="274"/>
      <c r="R63" s="274"/>
      <c r="S63" s="274"/>
      <c r="T63" s="254" t="s">
        <v>0</v>
      </c>
      <c r="U63" s="254"/>
      <c r="V63" s="254"/>
      <c r="W63" s="254"/>
      <c r="X63" s="264" t="str">
        <f>HD0!X1</f>
        <v>HD-V-01</v>
      </c>
      <c r="Y63" s="265"/>
      <c r="Z63" s="265"/>
      <c r="AA63" s="265"/>
      <c r="AB63" s="266"/>
    </row>
    <row r="64" spans="1:28" s="1" customFormat="1" ht="12.75" customHeight="1" x14ac:dyDescent="0.2">
      <c r="A64" s="269"/>
      <c r="B64" s="269"/>
      <c r="C64" s="269"/>
      <c r="D64" s="269"/>
      <c r="E64" s="269"/>
      <c r="F64" s="269"/>
      <c r="G64" s="274"/>
      <c r="H64" s="274"/>
      <c r="I64" s="274"/>
      <c r="J64" s="274"/>
      <c r="K64" s="274"/>
      <c r="L64" s="274"/>
      <c r="M64" s="274"/>
      <c r="N64" s="274"/>
      <c r="O64" s="274"/>
      <c r="P64" s="274"/>
      <c r="Q64" s="274"/>
      <c r="R64" s="274"/>
      <c r="S64" s="274"/>
      <c r="T64" s="254" t="s">
        <v>3</v>
      </c>
      <c r="U64" s="254"/>
      <c r="V64" s="254"/>
      <c r="W64" s="254"/>
      <c r="X64" s="272">
        <f>HD0!X2</f>
        <v>0</v>
      </c>
      <c r="Y64" s="272"/>
      <c r="Z64" s="272"/>
      <c r="AA64" s="272"/>
      <c r="AB64" s="272"/>
    </row>
    <row r="65" spans="1:29" s="1" customFormat="1" ht="12.75" customHeight="1" x14ac:dyDescent="0.2">
      <c r="A65" s="269"/>
      <c r="B65" s="269"/>
      <c r="C65" s="269"/>
      <c r="D65" s="269"/>
      <c r="E65" s="269"/>
      <c r="F65" s="269"/>
      <c r="G65" s="255" t="str">
        <f>HD0!G3</f>
        <v xml:space="preserve">Equipo: </v>
      </c>
      <c r="H65" s="256"/>
      <c r="I65" s="256"/>
      <c r="J65" s="256" t="str">
        <f>HD0!J3</f>
        <v xml:space="preserve">ESFERA </v>
      </c>
      <c r="K65" s="256"/>
      <c r="L65" s="256"/>
      <c r="M65" s="256"/>
      <c r="N65" s="256"/>
      <c r="O65" s="256"/>
      <c r="P65" s="256"/>
      <c r="Q65" s="256"/>
      <c r="R65" s="256"/>
      <c r="S65" s="257"/>
      <c r="T65" s="254" t="s">
        <v>1</v>
      </c>
      <c r="U65" s="254"/>
      <c r="V65" s="254"/>
      <c r="W65" s="254"/>
      <c r="X65" s="273" t="str">
        <f>HD0!X3</f>
        <v>06/13/2016</v>
      </c>
      <c r="Y65" s="272"/>
      <c r="Z65" s="272"/>
      <c r="AA65" s="272"/>
      <c r="AB65" s="272"/>
    </row>
    <row r="66" spans="1:29" s="1" customFormat="1" ht="12.75" customHeight="1" x14ac:dyDescent="0.2">
      <c r="A66" s="269"/>
      <c r="B66" s="269"/>
      <c r="C66" s="269"/>
      <c r="D66" s="269"/>
      <c r="E66" s="269"/>
      <c r="F66" s="269"/>
      <c r="G66" s="270" t="str">
        <f>HD0!G4</f>
        <v xml:space="preserve">No de Usuario o TAG: </v>
      </c>
      <c r="H66" s="271"/>
      <c r="I66" s="271"/>
      <c r="J66" s="271"/>
      <c r="K66" s="271"/>
      <c r="L66" s="271"/>
      <c r="M66" s="271"/>
      <c r="N66" s="256" t="str">
        <f>HD0!N4</f>
        <v>3TK-2930</v>
      </c>
      <c r="O66" s="256"/>
      <c r="P66" s="256"/>
      <c r="Q66" s="256"/>
      <c r="R66" s="256"/>
      <c r="S66" s="257"/>
      <c r="T66" s="254" t="s">
        <v>2</v>
      </c>
      <c r="U66" s="254"/>
      <c r="V66" s="254"/>
      <c r="W66" s="254"/>
      <c r="X66" s="264">
        <f>HD0!X4+1</f>
        <v>2</v>
      </c>
      <c r="Y66" s="265"/>
      <c r="Z66" s="52" t="s">
        <v>10</v>
      </c>
      <c r="AA66" s="265">
        <f>AA128</f>
        <v>4</v>
      </c>
      <c r="AB66" s="266"/>
    </row>
    <row r="67" spans="1:29" s="1" customFormat="1" ht="12.75" x14ac:dyDescent="0.2">
      <c r="A67" s="70">
        <v>1</v>
      </c>
      <c r="B67" s="310" t="s">
        <v>31</v>
      </c>
      <c r="C67" s="311"/>
      <c r="D67" s="311"/>
      <c r="E67" s="311"/>
      <c r="F67" s="311"/>
      <c r="G67" s="311"/>
      <c r="H67" s="311"/>
      <c r="I67" s="311"/>
      <c r="J67" s="311"/>
      <c r="K67" s="311"/>
      <c r="L67" s="311"/>
      <c r="M67" s="311"/>
      <c r="N67" s="311"/>
      <c r="O67" s="311"/>
      <c r="P67" s="311"/>
      <c r="Q67" s="311"/>
      <c r="R67" s="311"/>
      <c r="S67" s="311"/>
      <c r="T67" s="311"/>
      <c r="U67" s="311"/>
      <c r="V67" s="311"/>
      <c r="W67" s="311"/>
      <c r="X67" s="311"/>
      <c r="Y67" s="311"/>
      <c r="Z67" s="311"/>
      <c r="AA67" s="311"/>
      <c r="AB67" s="312"/>
    </row>
    <row r="68" spans="1:29" s="1" customFormat="1" ht="12.75" x14ac:dyDescent="0.2">
      <c r="A68" s="70">
        <v>2</v>
      </c>
      <c r="B68" s="55" t="s">
        <v>11</v>
      </c>
      <c r="C68" s="56"/>
      <c r="D68" s="56" t="s">
        <v>414</v>
      </c>
      <c r="E68" s="56"/>
      <c r="F68" s="56"/>
      <c r="G68" s="56"/>
      <c r="H68" s="56"/>
      <c r="I68" s="57"/>
      <c r="J68" s="58" t="s">
        <v>12</v>
      </c>
      <c r="K68" s="59"/>
      <c r="L68" s="59"/>
      <c r="M68" s="59"/>
      <c r="N68" s="59"/>
      <c r="O68" s="276" t="s">
        <v>15</v>
      </c>
      <c r="P68" s="276"/>
      <c r="Q68" s="276"/>
      <c r="R68" s="59"/>
      <c r="S68" s="60"/>
      <c r="T68" s="58" t="s">
        <v>13</v>
      </c>
      <c r="U68" s="59"/>
      <c r="V68" s="59"/>
      <c r="W68" s="347" t="s">
        <v>15</v>
      </c>
      <c r="X68" s="347"/>
      <c r="Y68" s="347"/>
      <c r="Z68" s="59"/>
      <c r="AA68" s="59"/>
      <c r="AB68" s="60"/>
    </row>
    <row r="69" spans="1:29" s="1" customFormat="1" ht="12.75" x14ac:dyDescent="0.2">
      <c r="A69" s="70">
        <v>3</v>
      </c>
      <c r="B69" s="58" t="s">
        <v>131</v>
      </c>
      <c r="C69" s="59"/>
      <c r="D69" s="59"/>
      <c r="E69" s="59" t="s">
        <v>93</v>
      </c>
      <c r="F69" s="115"/>
      <c r="G69" s="59" t="s">
        <v>34</v>
      </c>
      <c r="H69" s="115" t="s">
        <v>255</v>
      </c>
      <c r="I69" s="59"/>
      <c r="J69" s="58" t="s">
        <v>136</v>
      </c>
      <c r="K69" s="59"/>
      <c r="L69" s="59"/>
      <c r="M69" s="59"/>
      <c r="N69" s="59"/>
      <c r="O69" s="59" t="s">
        <v>256</v>
      </c>
      <c r="P69" s="59"/>
      <c r="Q69" s="59"/>
      <c r="R69" s="59"/>
      <c r="S69" s="59"/>
      <c r="T69" s="59"/>
      <c r="U69" s="59"/>
      <c r="V69" s="64"/>
      <c r="W69" s="67"/>
      <c r="X69" s="59" t="s">
        <v>251</v>
      </c>
      <c r="Y69" s="59"/>
      <c r="Z69" s="64"/>
      <c r="AA69" s="59"/>
      <c r="AB69" s="67"/>
      <c r="AC69" s="21"/>
    </row>
    <row r="70" spans="1:29" s="1" customFormat="1" ht="12.75" x14ac:dyDescent="0.2">
      <c r="A70" s="70">
        <v>4</v>
      </c>
      <c r="B70" s="61"/>
      <c r="C70" s="62"/>
      <c r="D70" s="62"/>
      <c r="E70" s="62"/>
      <c r="F70" s="62"/>
      <c r="G70" s="62"/>
      <c r="H70" s="62"/>
      <c r="I70" s="62"/>
      <c r="J70" s="61"/>
      <c r="K70" s="62"/>
      <c r="L70" s="62"/>
      <c r="M70" s="62"/>
      <c r="N70" s="62"/>
      <c r="O70" s="62" t="s">
        <v>132</v>
      </c>
      <c r="P70" s="62"/>
      <c r="Q70" s="285" t="s">
        <v>15</v>
      </c>
      <c r="R70" s="285"/>
      <c r="S70" s="25"/>
      <c r="T70" s="25" t="s">
        <v>133</v>
      </c>
      <c r="U70" s="47"/>
      <c r="V70" s="285" t="s">
        <v>15</v>
      </c>
      <c r="W70" s="284"/>
      <c r="X70" s="62" t="s">
        <v>257</v>
      </c>
      <c r="Y70" s="62"/>
      <c r="Z70" s="42"/>
      <c r="AA70" s="62"/>
      <c r="AB70" s="51"/>
      <c r="AC70" s="21"/>
    </row>
    <row r="71" spans="1:29" s="1" customFormat="1" ht="12.75" x14ac:dyDescent="0.2">
      <c r="A71" s="70">
        <v>5</v>
      </c>
      <c r="B71" s="58" t="s">
        <v>16</v>
      </c>
      <c r="C71" s="59"/>
      <c r="D71" s="146"/>
      <c r="E71" s="146" t="s">
        <v>415</v>
      </c>
      <c r="F71" s="146"/>
      <c r="G71" s="146"/>
      <c r="H71" s="146"/>
      <c r="I71" s="146"/>
      <c r="J71" s="147"/>
      <c r="K71" s="148"/>
      <c r="L71" s="149" t="s">
        <v>14</v>
      </c>
      <c r="M71" s="147"/>
      <c r="N71" s="147"/>
      <c r="O71" s="147"/>
      <c r="P71" s="147"/>
      <c r="Q71" s="147"/>
      <c r="R71" s="147" t="s">
        <v>416</v>
      </c>
      <c r="S71" s="147"/>
      <c r="T71" s="147"/>
      <c r="U71" s="147"/>
      <c r="V71" s="147"/>
      <c r="W71" s="147"/>
      <c r="X71" s="147"/>
      <c r="Y71" s="147"/>
      <c r="Z71" s="147"/>
      <c r="AA71" s="147"/>
      <c r="AB71" s="148"/>
    </row>
    <row r="72" spans="1:29" s="1" customFormat="1" ht="12.75" x14ac:dyDescent="0.2">
      <c r="A72" s="70">
        <v>6</v>
      </c>
      <c r="B72" s="66"/>
      <c r="C72" s="53"/>
      <c r="D72" s="147"/>
      <c r="E72" s="147"/>
      <c r="F72" s="147"/>
      <c r="G72" s="147"/>
      <c r="H72" s="147"/>
      <c r="I72" s="147"/>
      <c r="J72" s="147"/>
      <c r="K72" s="148"/>
      <c r="L72" s="149" t="s">
        <v>17</v>
      </c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8"/>
    </row>
    <row r="73" spans="1:29" s="1" customFormat="1" ht="12.75" x14ac:dyDescent="0.2">
      <c r="A73" s="70">
        <v>7</v>
      </c>
      <c r="B73" s="58" t="s">
        <v>19</v>
      </c>
      <c r="C73" s="59"/>
      <c r="D73" s="146"/>
      <c r="E73" s="146"/>
      <c r="F73" s="146"/>
      <c r="G73" s="146" t="s">
        <v>418</v>
      </c>
      <c r="H73" s="146"/>
      <c r="I73" s="146"/>
      <c r="J73" s="146"/>
      <c r="K73" s="146"/>
      <c r="L73" s="146"/>
      <c r="M73" s="146"/>
      <c r="N73" s="150"/>
      <c r="O73" s="151" t="s">
        <v>20</v>
      </c>
      <c r="P73" s="146"/>
      <c r="Q73" s="146"/>
      <c r="R73" s="146" t="s">
        <v>417</v>
      </c>
      <c r="S73" s="146"/>
      <c r="T73" s="146"/>
      <c r="U73" s="146"/>
      <c r="V73" s="146"/>
      <c r="W73" s="146"/>
      <c r="X73" s="146"/>
      <c r="Y73" s="146"/>
      <c r="Z73" s="146"/>
      <c r="AA73" s="146"/>
      <c r="AB73" s="150"/>
    </row>
    <row r="74" spans="1:29" s="1" customFormat="1" ht="12.75" x14ac:dyDescent="0.2">
      <c r="A74" s="70">
        <v>8</v>
      </c>
      <c r="B74" s="61"/>
      <c r="C74" s="6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3"/>
      <c r="O74" s="154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5"/>
      <c r="AB74" s="156"/>
    </row>
    <row r="75" spans="1:29" s="1" customFormat="1" ht="12.75" x14ac:dyDescent="0.2">
      <c r="A75" s="70">
        <v>9</v>
      </c>
      <c r="B75" s="58" t="s">
        <v>38</v>
      </c>
      <c r="C75" s="59"/>
      <c r="D75" s="146"/>
      <c r="E75" s="146"/>
      <c r="F75" s="146" t="s">
        <v>39</v>
      </c>
      <c r="G75" s="146"/>
      <c r="H75" s="157"/>
      <c r="I75" s="146" t="s">
        <v>40</v>
      </c>
      <c r="J75" s="146"/>
      <c r="K75" s="146"/>
      <c r="L75" s="146"/>
      <c r="M75" s="146"/>
      <c r="N75" s="157"/>
      <c r="O75" s="151" t="s">
        <v>18</v>
      </c>
      <c r="P75" s="146"/>
      <c r="Q75" s="146" t="s">
        <v>21</v>
      </c>
      <c r="R75" s="146"/>
      <c r="S75" s="116"/>
      <c r="T75" s="146" t="s">
        <v>22</v>
      </c>
      <c r="U75" s="146"/>
      <c r="V75" s="146"/>
      <c r="W75" s="116"/>
      <c r="X75" s="146" t="s">
        <v>23</v>
      </c>
      <c r="Y75" s="146"/>
      <c r="Z75" s="157" t="s">
        <v>419</v>
      </c>
      <c r="AA75" s="146"/>
      <c r="AB75" s="150"/>
    </row>
    <row r="76" spans="1:29" s="1" customFormat="1" ht="12.75" x14ac:dyDescent="0.2">
      <c r="A76" s="70">
        <v>10</v>
      </c>
      <c r="B76" s="66"/>
      <c r="C76" s="53"/>
      <c r="D76" s="147"/>
      <c r="E76" s="147"/>
      <c r="F76" s="147" t="s">
        <v>41</v>
      </c>
      <c r="G76" s="147"/>
      <c r="H76" s="147"/>
      <c r="I76" s="147"/>
      <c r="J76" s="147"/>
      <c r="K76" s="147"/>
      <c r="L76" s="147"/>
      <c r="M76" s="158"/>
      <c r="N76" s="148"/>
      <c r="O76" s="149"/>
      <c r="P76" s="147"/>
      <c r="Q76" s="147" t="s">
        <v>36</v>
      </c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8"/>
    </row>
    <row r="77" spans="1:29" s="1" customFormat="1" ht="12.75" x14ac:dyDescent="0.2">
      <c r="A77" s="70">
        <v>11</v>
      </c>
      <c r="B77" s="58" t="s">
        <v>25</v>
      </c>
      <c r="C77" s="59"/>
      <c r="D77" s="146"/>
      <c r="E77" s="146" t="s">
        <v>420</v>
      </c>
      <c r="F77" s="146"/>
      <c r="G77" s="146"/>
      <c r="H77" s="146"/>
      <c r="I77" s="146"/>
      <c r="J77" s="146"/>
      <c r="K77" s="146"/>
      <c r="L77" s="151" t="s">
        <v>26</v>
      </c>
      <c r="M77" s="159"/>
      <c r="N77" s="159"/>
      <c r="O77" s="275">
        <v>1977</v>
      </c>
      <c r="P77" s="308"/>
      <c r="Q77" s="151" t="s">
        <v>26</v>
      </c>
      <c r="R77" s="160"/>
      <c r="S77" s="146"/>
      <c r="T77" s="275"/>
      <c r="U77" s="308"/>
      <c r="V77" s="146" t="s">
        <v>134</v>
      </c>
      <c r="W77" s="160"/>
      <c r="X77" s="160"/>
      <c r="Y77" s="146"/>
      <c r="Z77" s="275" t="s">
        <v>34</v>
      </c>
      <c r="AA77" s="275"/>
      <c r="AB77" s="150"/>
    </row>
    <row r="78" spans="1:29" s="1" customFormat="1" ht="12.75" x14ac:dyDescent="0.2">
      <c r="A78" s="70">
        <v>12</v>
      </c>
      <c r="B78" s="61"/>
      <c r="C78" s="62"/>
      <c r="D78" s="152"/>
      <c r="E78" s="152"/>
      <c r="F78" s="152"/>
      <c r="G78" s="152"/>
      <c r="H78" s="152"/>
      <c r="I78" s="152"/>
      <c r="J78" s="152"/>
      <c r="K78" s="152"/>
      <c r="L78" s="154" t="s">
        <v>27</v>
      </c>
      <c r="M78" s="152"/>
      <c r="N78" s="152"/>
      <c r="O78" s="155"/>
      <c r="P78" s="153"/>
      <c r="Q78" s="154" t="s">
        <v>70</v>
      </c>
      <c r="R78" s="155"/>
      <c r="S78" s="152"/>
      <c r="T78" s="155"/>
      <c r="U78" s="153"/>
      <c r="V78" s="152" t="s">
        <v>135</v>
      </c>
      <c r="W78" s="155"/>
      <c r="X78" s="155"/>
      <c r="Y78" s="152"/>
      <c r="Z78" s="152"/>
      <c r="AA78" s="152"/>
      <c r="AB78" s="153"/>
    </row>
    <row r="79" spans="1:29" s="48" customFormat="1" ht="12.75" x14ac:dyDescent="0.2">
      <c r="A79" s="70">
        <v>13</v>
      </c>
      <c r="B79" s="58" t="s">
        <v>60</v>
      </c>
      <c r="C79" s="59"/>
      <c r="D79" s="275">
        <v>8</v>
      </c>
      <c r="E79" s="308"/>
      <c r="F79" s="151" t="s">
        <v>121</v>
      </c>
      <c r="G79" s="146"/>
      <c r="H79" s="146"/>
      <c r="I79" s="275" t="s">
        <v>421</v>
      </c>
      <c r="J79" s="275"/>
      <c r="K79" s="146" t="s">
        <v>260</v>
      </c>
      <c r="L79" s="161"/>
      <c r="M79" s="151" t="s">
        <v>122</v>
      </c>
      <c r="N79" s="146"/>
      <c r="O79" s="275"/>
      <c r="P79" s="275"/>
      <c r="Q79" s="146" t="s">
        <v>259</v>
      </c>
      <c r="R79" s="151" t="s">
        <v>278</v>
      </c>
      <c r="S79" s="146"/>
      <c r="T79" s="332">
        <v>76</v>
      </c>
      <c r="U79" s="332"/>
      <c r="V79" s="162" t="s">
        <v>280</v>
      </c>
      <c r="W79" s="149" t="s">
        <v>66</v>
      </c>
      <c r="X79" s="147"/>
      <c r="Y79" s="147"/>
      <c r="Z79" s="275"/>
      <c r="AA79" s="275"/>
      <c r="AB79" s="148" t="s">
        <v>258</v>
      </c>
    </row>
    <row r="80" spans="1:29" s="48" customFormat="1" ht="12.75" x14ac:dyDescent="0.2">
      <c r="A80" s="70">
        <v>14</v>
      </c>
      <c r="B80" s="66" t="s">
        <v>151</v>
      </c>
      <c r="C80" s="53"/>
      <c r="D80" s="152"/>
      <c r="E80" s="152"/>
      <c r="F80" s="154" t="s">
        <v>150</v>
      </c>
      <c r="G80" s="152"/>
      <c r="H80" s="152"/>
      <c r="I80" s="152"/>
      <c r="J80" s="152"/>
      <c r="K80" s="152"/>
      <c r="L80" s="163"/>
      <c r="M80" s="154" t="s">
        <v>152</v>
      </c>
      <c r="N80" s="152"/>
      <c r="O80" s="152"/>
      <c r="P80" s="152"/>
      <c r="Q80" s="152"/>
      <c r="R80" s="154" t="s">
        <v>279</v>
      </c>
      <c r="S80" s="152"/>
      <c r="T80" s="152"/>
      <c r="U80" s="152"/>
      <c r="V80" s="152"/>
      <c r="W80" s="154" t="s">
        <v>344</v>
      </c>
      <c r="X80" s="152"/>
      <c r="Y80" s="152"/>
      <c r="Z80" s="152"/>
      <c r="AA80" s="152"/>
      <c r="AB80" s="153"/>
    </row>
    <row r="81" spans="1:28" s="48" customFormat="1" ht="12.75" x14ac:dyDescent="0.2">
      <c r="A81" s="70">
        <v>15</v>
      </c>
      <c r="B81" s="58" t="s">
        <v>112</v>
      </c>
      <c r="C81" s="60"/>
      <c r="D81" s="147" t="s">
        <v>65</v>
      </c>
      <c r="E81" s="147"/>
      <c r="F81" s="275" t="s">
        <v>422</v>
      </c>
      <c r="G81" s="275"/>
      <c r="H81" s="147" t="s">
        <v>258</v>
      </c>
      <c r="I81" s="148"/>
      <c r="J81" s="149" t="s">
        <v>153</v>
      </c>
      <c r="K81" s="147"/>
      <c r="L81" s="147" t="s">
        <v>348</v>
      </c>
      <c r="M81" s="147"/>
      <c r="N81" s="147"/>
      <c r="O81" s="148"/>
      <c r="P81" s="149" t="s">
        <v>113</v>
      </c>
      <c r="Q81" s="147"/>
      <c r="R81" s="309">
        <v>1073</v>
      </c>
      <c r="S81" s="275"/>
      <c r="T81" s="147" t="s">
        <v>258</v>
      </c>
      <c r="U81" s="148"/>
      <c r="V81" s="149" t="s">
        <v>66</v>
      </c>
      <c r="W81" s="147"/>
      <c r="X81" s="147"/>
      <c r="Y81" s="275"/>
      <c r="Z81" s="275"/>
      <c r="AA81" s="147" t="s">
        <v>258</v>
      </c>
      <c r="AB81" s="148"/>
    </row>
    <row r="82" spans="1:28" s="48" customFormat="1" ht="12.75" x14ac:dyDescent="0.2">
      <c r="A82" s="70">
        <v>16</v>
      </c>
      <c r="B82" s="66"/>
      <c r="C82" s="54"/>
      <c r="D82" s="152" t="s">
        <v>28</v>
      </c>
      <c r="E82" s="152"/>
      <c r="F82" s="116"/>
      <c r="G82" s="152" t="s">
        <v>29</v>
      </c>
      <c r="H82" s="152"/>
      <c r="I82" s="116" t="s">
        <v>255</v>
      </c>
      <c r="J82" s="154"/>
      <c r="K82" s="152"/>
      <c r="L82" s="152"/>
      <c r="M82" s="152"/>
      <c r="N82" s="152"/>
      <c r="O82" s="153"/>
      <c r="P82" s="154" t="s">
        <v>114</v>
      </c>
      <c r="Q82" s="152"/>
      <c r="R82" s="152"/>
      <c r="S82" s="152"/>
      <c r="T82" s="152"/>
      <c r="U82" s="153"/>
      <c r="V82" s="154" t="s">
        <v>345</v>
      </c>
      <c r="W82" s="152"/>
      <c r="X82" s="152"/>
      <c r="Y82" s="152"/>
      <c r="Z82" s="152"/>
      <c r="AA82" s="152"/>
      <c r="AB82" s="153"/>
    </row>
    <row r="83" spans="1:28" s="1" customFormat="1" ht="12.75" x14ac:dyDescent="0.2">
      <c r="A83" s="70">
        <v>17</v>
      </c>
      <c r="B83" s="40"/>
      <c r="C83" s="50"/>
      <c r="D83" s="147" t="s">
        <v>65</v>
      </c>
      <c r="E83" s="147"/>
      <c r="F83" s="275"/>
      <c r="G83" s="275"/>
      <c r="H83" s="147" t="s">
        <v>258</v>
      </c>
      <c r="I83" s="148"/>
      <c r="J83" s="149" t="s">
        <v>153</v>
      </c>
      <c r="K83" s="147"/>
      <c r="L83" s="147"/>
      <c r="M83" s="147"/>
      <c r="N83" s="147"/>
      <c r="O83" s="148"/>
      <c r="P83" s="149" t="s">
        <v>113</v>
      </c>
      <c r="Q83" s="147"/>
      <c r="R83" s="275"/>
      <c r="S83" s="275"/>
      <c r="T83" s="147" t="s">
        <v>258</v>
      </c>
      <c r="U83" s="148"/>
      <c r="V83" s="149" t="s">
        <v>66</v>
      </c>
      <c r="W83" s="147"/>
      <c r="X83" s="147"/>
      <c r="Y83" s="275"/>
      <c r="Z83" s="275"/>
      <c r="AA83" s="147" t="s">
        <v>258</v>
      </c>
      <c r="AB83" s="148"/>
    </row>
    <row r="84" spans="1:28" s="1" customFormat="1" ht="12.75" x14ac:dyDescent="0.2">
      <c r="A84" s="70">
        <v>18</v>
      </c>
      <c r="B84" s="41"/>
      <c r="C84" s="51"/>
      <c r="D84" s="152" t="s">
        <v>28</v>
      </c>
      <c r="E84" s="152"/>
      <c r="F84" s="116"/>
      <c r="G84" s="152" t="s">
        <v>29</v>
      </c>
      <c r="H84" s="152"/>
      <c r="I84" s="116"/>
      <c r="J84" s="154"/>
      <c r="K84" s="152"/>
      <c r="L84" s="152"/>
      <c r="M84" s="152"/>
      <c r="N84" s="152"/>
      <c r="O84" s="153"/>
      <c r="P84" s="154" t="s">
        <v>114</v>
      </c>
      <c r="Q84" s="152"/>
      <c r="R84" s="152"/>
      <c r="S84" s="152"/>
      <c r="T84" s="152"/>
      <c r="U84" s="153"/>
      <c r="V84" s="154" t="s">
        <v>345</v>
      </c>
      <c r="W84" s="152"/>
      <c r="X84" s="152"/>
      <c r="Y84" s="152"/>
      <c r="Z84" s="152"/>
      <c r="AA84" s="152"/>
      <c r="AB84" s="153"/>
    </row>
    <row r="85" spans="1:28" s="1" customFormat="1" ht="12.75" x14ac:dyDescent="0.2">
      <c r="A85" s="70">
        <v>19</v>
      </c>
      <c r="B85" s="66" t="s">
        <v>115</v>
      </c>
      <c r="C85" s="53"/>
      <c r="D85" s="60"/>
      <c r="E85" s="58" t="s">
        <v>18</v>
      </c>
      <c r="F85" s="59"/>
      <c r="G85" s="59"/>
      <c r="H85" s="59"/>
      <c r="I85" s="60"/>
      <c r="J85" s="58" t="s">
        <v>116</v>
      </c>
      <c r="K85" s="64"/>
      <c r="L85" s="59"/>
      <c r="M85" s="59"/>
      <c r="N85" s="59"/>
      <c r="O85" s="60"/>
      <c r="P85" s="58" t="s">
        <v>119</v>
      </c>
      <c r="Q85" s="64"/>
      <c r="R85" s="59"/>
      <c r="S85" s="60"/>
      <c r="T85" s="58" t="s">
        <v>137</v>
      </c>
      <c r="U85" s="59"/>
      <c r="V85" s="64"/>
      <c r="W85" s="59"/>
      <c r="X85" s="60"/>
      <c r="Y85" s="58" t="s">
        <v>138</v>
      </c>
      <c r="Z85" s="59"/>
      <c r="AA85" s="59"/>
      <c r="AB85" s="60"/>
    </row>
    <row r="86" spans="1:28" s="1" customFormat="1" ht="12.75" x14ac:dyDescent="0.2">
      <c r="A86" s="70">
        <v>20</v>
      </c>
      <c r="B86" s="66"/>
      <c r="C86" s="53"/>
      <c r="D86" s="54"/>
      <c r="E86" s="66" t="s">
        <v>117</v>
      </c>
      <c r="F86" s="53" t="s">
        <v>261</v>
      </c>
      <c r="G86" s="53"/>
      <c r="H86" s="53"/>
      <c r="I86" s="54"/>
      <c r="J86" s="66" t="s">
        <v>117</v>
      </c>
      <c r="K86" s="53" t="s">
        <v>368</v>
      </c>
      <c r="L86" s="53"/>
      <c r="M86" s="53"/>
      <c r="N86" s="53"/>
      <c r="O86" s="54"/>
      <c r="P86" s="66" t="s">
        <v>117</v>
      </c>
      <c r="Q86" s="53" t="s">
        <v>360</v>
      </c>
      <c r="R86" s="53"/>
      <c r="S86" s="54"/>
      <c r="T86" s="66" t="s">
        <v>117</v>
      </c>
      <c r="U86" s="295">
        <v>1.6</v>
      </c>
      <c r="V86" s="295"/>
      <c r="W86" s="53" t="s">
        <v>258</v>
      </c>
      <c r="X86" s="54"/>
      <c r="Y86" s="66" t="s">
        <v>117</v>
      </c>
      <c r="Z86" s="53">
        <v>2</v>
      </c>
      <c r="AA86" s="53"/>
      <c r="AB86" s="54"/>
    </row>
    <row r="87" spans="1:28" s="1" customFormat="1" ht="12.75" x14ac:dyDescent="0.2">
      <c r="A87" s="70">
        <v>21</v>
      </c>
      <c r="B87" s="61"/>
      <c r="C87" s="62"/>
      <c r="D87" s="63"/>
      <c r="E87" s="61" t="s">
        <v>118</v>
      </c>
      <c r="F87" s="53" t="s">
        <v>261</v>
      </c>
      <c r="G87" s="62"/>
      <c r="H87" s="62"/>
      <c r="I87" s="63"/>
      <c r="J87" s="61" t="s">
        <v>118</v>
      </c>
      <c r="K87" s="53" t="s">
        <v>368</v>
      </c>
      <c r="L87" s="62"/>
      <c r="M87" s="62"/>
      <c r="N87" s="62"/>
      <c r="O87" s="63"/>
      <c r="P87" s="61" t="s">
        <v>118</v>
      </c>
      <c r="Q87" s="53" t="s">
        <v>361</v>
      </c>
      <c r="R87" s="62"/>
      <c r="S87" s="63"/>
      <c r="T87" s="61" t="s">
        <v>118</v>
      </c>
      <c r="U87" s="295">
        <v>1.6</v>
      </c>
      <c r="V87" s="295"/>
      <c r="W87" s="62" t="s">
        <v>258</v>
      </c>
      <c r="X87" s="63"/>
      <c r="Y87" s="61" t="s">
        <v>118</v>
      </c>
      <c r="Z87" s="62">
        <v>2</v>
      </c>
      <c r="AA87" s="62"/>
      <c r="AB87" s="63"/>
    </row>
    <row r="88" spans="1:28" s="1" customFormat="1" ht="12.75" x14ac:dyDescent="0.2">
      <c r="A88" s="70">
        <v>22</v>
      </c>
      <c r="B88" s="58" t="s">
        <v>124</v>
      </c>
      <c r="C88" s="59"/>
      <c r="D88" s="59"/>
      <c r="E88" s="60"/>
      <c r="F88" s="58" t="s">
        <v>126</v>
      </c>
      <c r="G88" s="59"/>
      <c r="H88" s="59"/>
      <c r="I88" s="60"/>
      <c r="J88" s="58" t="s">
        <v>123</v>
      </c>
      <c r="K88" s="64"/>
      <c r="L88" s="59"/>
      <c r="M88" s="60"/>
      <c r="N88" s="58" t="s">
        <v>124</v>
      </c>
      <c r="O88" s="64"/>
      <c r="P88" s="59"/>
      <c r="Q88" s="60"/>
      <c r="R88" s="58" t="s">
        <v>139</v>
      </c>
      <c r="S88" s="59"/>
      <c r="T88" s="59"/>
      <c r="U88" s="59"/>
      <c r="V88" s="67"/>
      <c r="W88" s="58" t="s">
        <v>129</v>
      </c>
      <c r="X88" s="64"/>
      <c r="Y88" s="59"/>
      <c r="Z88" s="59"/>
      <c r="AA88" s="64"/>
      <c r="AB88" s="67"/>
    </row>
    <row r="89" spans="1:28" s="1" customFormat="1" ht="12.75" x14ac:dyDescent="0.2">
      <c r="A89" s="70">
        <v>23</v>
      </c>
      <c r="B89" s="66" t="s">
        <v>140</v>
      </c>
      <c r="C89" s="53"/>
      <c r="D89" s="53"/>
      <c r="E89" s="54"/>
      <c r="F89" s="66" t="s">
        <v>125</v>
      </c>
      <c r="G89" s="53"/>
      <c r="H89" s="53"/>
      <c r="I89" s="54"/>
      <c r="J89" s="66" t="s">
        <v>127</v>
      </c>
      <c r="K89" s="53"/>
      <c r="L89" s="53"/>
      <c r="M89" s="54"/>
      <c r="N89" s="66" t="s">
        <v>141</v>
      </c>
      <c r="O89" s="53"/>
      <c r="P89" s="53"/>
      <c r="Q89" s="54"/>
      <c r="R89" s="66" t="s">
        <v>128</v>
      </c>
      <c r="S89" s="53"/>
      <c r="T89" s="53"/>
      <c r="U89" s="53"/>
      <c r="V89" s="50"/>
      <c r="W89" s="66" t="s">
        <v>130</v>
      </c>
      <c r="X89" s="49"/>
      <c r="Y89" s="53"/>
      <c r="Z89" s="53"/>
      <c r="AA89" s="49"/>
      <c r="AB89" s="50"/>
    </row>
    <row r="90" spans="1:28" s="1" customFormat="1" ht="12.75" x14ac:dyDescent="0.2">
      <c r="A90" s="70">
        <v>24</v>
      </c>
      <c r="B90" s="66" t="s">
        <v>117</v>
      </c>
      <c r="C90" s="53" t="s">
        <v>15</v>
      </c>
      <c r="D90" s="53"/>
      <c r="E90" s="54"/>
      <c r="F90" s="66" t="s">
        <v>117</v>
      </c>
      <c r="G90" s="53" t="s">
        <v>15</v>
      </c>
      <c r="H90" s="53"/>
      <c r="I90" s="54"/>
      <c r="J90" s="66" t="s">
        <v>117</v>
      </c>
      <c r="K90" s="53" t="s">
        <v>15</v>
      </c>
      <c r="L90" s="53"/>
      <c r="M90" s="54"/>
      <c r="N90" s="66" t="s">
        <v>117</v>
      </c>
      <c r="O90" s="53" t="s">
        <v>15</v>
      </c>
      <c r="P90" s="53"/>
      <c r="Q90" s="54"/>
      <c r="R90" s="66" t="s">
        <v>117</v>
      </c>
      <c r="S90" s="53" t="s">
        <v>15</v>
      </c>
      <c r="T90" s="53"/>
      <c r="U90" s="53"/>
      <c r="V90" s="50"/>
      <c r="W90" s="66" t="s">
        <v>142</v>
      </c>
      <c r="X90" s="49"/>
      <c r="Y90" s="53"/>
      <c r="Z90" s="53"/>
      <c r="AA90" s="72" t="s">
        <v>255</v>
      </c>
      <c r="AB90" s="54"/>
    </row>
    <row r="91" spans="1:28" s="1" customFormat="1" ht="12.75" x14ac:dyDescent="0.2">
      <c r="A91" s="70">
        <v>25</v>
      </c>
      <c r="B91" s="61" t="s">
        <v>118</v>
      </c>
      <c r="C91" s="62" t="s">
        <v>15</v>
      </c>
      <c r="D91" s="62"/>
      <c r="E91" s="63"/>
      <c r="F91" s="61" t="s">
        <v>118</v>
      </c>
      <c r="G91" s="62" t="s">
        <v>15</v>
      </c>
      <c r="H91" s="62"/>
      <c r="I91" s="63"/>
      <c r="J91" s="61" t="s">
        <v>118</v>
      </c>
      <c r="K91" s="62" t="s">
        <v>15</v>
      </c>
      <c r="L91" s="62"/>
      <c r="M91" s="63"/>
      <c r="N91" s="61" t="s">
        <v>118</v>
      </c>
      <c r="O91" s="62" t="s">
        <v>15</v>
      </c>
      <c r="P91" s="62"/>
      <c r="Q91" s="63"/>
      <c r="R91" s="61" t="s">
        <v>118</v>
      </c>
      <c r="S91" s="62" t="s">
        <v>15</v>
      </c>
      <c r="T91" s="62"/>
      <c r="U91" s="62"/>
      <c r="V91" s="63"/>
      <c r="W91" s="61" t="s">
        <v>120</v>
      </c>
      <c r="X91" s="42"/>
      <c r="Y91" s="62"/>
      <c r="Z91" s="62"/>
      <c r="AA91" s="65"/>
      <c r="AB91" s="63"/>
    </row>
    <row r="92" spans="1:28" s="1" customFormat="1" ht="12.75" x14ac:dyDescent="0.2">
      <c r="A92" s="70">
        <v>26</v>
      </c>
      <c r="B92" s="151" t="s">
        <v>67</v>
      </c>
      <c r="C92" s="146"/>
      <c r="D92" s="146"/>
      <c r="E92" s="146"/>
      <c r="F92" s="146" t="s">
        <v>62</v>
      </c>
      <c r="G92" s="146"/>
      <c r="H92" s="116" t="s">
        <v>255</v>
      </c>
      <c r="I92" s="146"/>
      <c r="J92" s="146" t="s">
        <v>64</v>
      </c>
      <c r="K92" s="146"/>
      <c r="L92" s="332">
        <v>1440</v>
      </c>
      <c r="M92" s="332"/>
      <c r="N92" s="146"/>
      <c r="O92" s="146" t="s">
        <v>263</v>
      </c>
      <c r="P92" s="146"/>
      <c r="Q92" s="146" t="s">
        <v>68</v>
      </c>
      <c r="R92" s="146"/>
      <c r="S92" s="275"/>
      <c r="T92" s="275"/>
      <c r="U92" s="146"/>
      <c r="V92" s="146" t="s">
        <v>263</v>
      </c>
      <c r="W92" s="146"/>
      <c r="X92" s="146"/>
      <c r="Y92" s="146"/>
      <c r="Z92" s="146"/>
      <c r="AA92" s="146"/>
      <c r="AB92" s="150"/>
    </row>
    <row r="93" spans="1:28" s="1" customFormat="1" ht="12.75" x14ac:dyDescent="0.2">
      <c r="A93" s="70">
        <v>27</v>
      </c>
      <c r="B93" s="154" t="s">
        <v>61</v>
      </c>
      <c r="C93" s="152"/>
      <c r="D93" s="152"/>
      <c r="E93" s="152"/>
      <c r="F93" s="152" t="s">
        <v>63</v>
      </c>
      <c r="G93" s="152"/>
      <c r="H93" s="157"/>
      <c r="I93" s="152"/>
      <c r="J93" s="152" t="s">
        <v>64</v>
      </c>
      <c r="K93" s="152"/>
      <c r="L93" s="296"/>
      <c r="M93" s="296"/>
      <c r="N93" s="152"/>
      <c r="O93" s="152" t="s">
        <v>263</v>
      </c>
      <c r="P93" s="152"/>
      <c r="Q93" s="152" t="s">
        <v>68</v>
      </c>
      <c r="R93" s="152"/>
      <c r="S93" s="296"/>
      <c r="T93" s="296"/>
      <c r="U93" s="152"/>
      <c r="V93" s="152" t="s">
        <v>263</v>
      </c>
      <c r="W93" s="152"/>
      <c r="X93" s="152"/>
      <c r="Y93" s="152"/>
      <c r="Z93" s="152"/>
      <c r="AA93" s="152"/>
      <c r="AB93" s="153"/>
    </row>
    <row r="94" spans="1:28" s="1" customFormat="1" ht="12.75" x14ac:dyDescent="0.2">
      <c r="A94" s="70">
        <v>28</v>
      </c>
      <c r="B94" s="151" t="s">
        <v>191</v>
      </c>
      <c r="C94" s="146"/>
      <c r="D94" s="146"/>
      <c r="E94" s="146"/>
      <c r="F94" s="146" t="s">
        <v>192</v>
      </c>
      <c r="G94" s="146"/>
      <c r="H94" s="116" t="s">
        <v>255</v>
      </c>
      <c r="I94" s="146"/>
      <c r="J94" s="146" t="s">
        <v>64</v>
      </c>
      <c r="K94" s="146"/>
      <c r="L94" s="275">
        <v>400</v>
      </c>
      <c r="M94" s="275"/>
      <c r="N94" s="146"/>
      <c r="O94" s="146" t="s">
        <v>262</v>
      </c>
      <c r="P94" s="146"/>
      <c r="Q94" s="146" t="s">
        <v>68</v>
      </c>
      <c r="R94" s="146"/>
      <c r="S94" s="275"/>
      <c r="T94" s="275"/>
      <c r="U94" s="146"/>
      <c r="V94" s="146" t="s">
        <v>262</v>
      </c>
      <c r="W94" s="146"/>
      <c r="X94" s="146"/>
      <c r="Y94" s="146"/>
      <c r="Z94" s="146"/>
      <c r="AA94" s="146"/>
      <c r="AB94" s="150"/>
    </row>
    <row r="95" spans="1:28" s="1" customFormat="1" ht="12.75" x14ac:dyDescent="0.2">
      <c r="A95" s="70">
        <v>29</v>
      </c>
      <c r="B95" s="154" t="s">
        <v>61</v>
      </c>
      <c r="C95" s="152"/>
      <c r="D95" s="152"/>
      <c r="E95" s="152"/>
      <c r="F95" s="152" t="s">
        <v>193</v>
      </c>
      <c r="G95" s="152"/>
      <c r="H95" s="116"/>
      <c r="I95" s="152"/>
      <c r="J95" s="152" t="s">
        <v>64</v>
      </c>
      <c r="K95" s="152"/>
      <c r="L95" s="296"/>
      <c r="M95" s="296"/>
      <c r="N95" s="152"/>
      <c r="O95" s="152" t="s">
        <v>262</v>
      </c>
      <c r="P95" s="152"/>
      <c r="Q95" s="152" t="s">
        <v>68</v>
      </c>
      <c r="R95" s="152"/>
      <c r="S95" s="296"/>
      <c r="T95" s="296"/>
      <c r="U95" s="152"/>
      <c r="V95" s="152" t="s">
        <v>262</v>
      </c>
      <c r="W95" s="152"/>
      <c r="X95" s="152"/>
      <c r="Y95" s="152"/>
      <c r="Z95" s="152"/>
      <c r="AA95" s="152"/>
      <c r="AB95" s="153"/>
    </row>
    <row r="96" spans="1:28" s="1" customFormat="1" ht="12.75" x14ac:dyDescent="0.2">
      <c r="A96" s="70">
        <v>30</v>
      </c>
      <c r="B96" s="151" t="s">
        <v>69</v>
      </c>
      <c r="C96" s="146"/>
      <c r="D96" s="146"/>
      <c r="E96" s="146"/>
      <c r="F96" s="146" t="s">
        <v>33</v>
      </c>
      <c r="G96" s="116" t="s">
        <v>255</v>
      </c>
      <c r="H96" s="146"/>
      <c r="I96" s="146" t="s">
        <v>34</v>
      </c>
      <c r="J96" s="157"/>
      <c r="K96" s="146"/>
      <c r="L96" s="160"/>
      <c r="M96" s="151" t="s">
        <v>35</v>
      </c>
      <c r="N96" s="160"/>
      <c r="O96" s="160"/>
      <c r="P96" s="146" t="s">
        <v>388</v>
      </c>
      <c r="Q96" s="160"/>
      <c r="R96" s="160"/>
      <c r="S96" s="146"/>
      <c r="T96" s="146"/>
      <c r="U96" s="146"/>
      <c r="V96" s="146"/>
      <c r="W96" s="146"/>
      <c r="X96" s="146"/>
      <c r="Y96" s="146"/>
      <c r="Z96" s="146"/>
      <c r="AA96" s="146"/>
      <c r="AB96" s="150"/>
    </row>
    <row r="97" spans="1:29" s="1" customFormat="1" ht="12.75" x14ac:dyDescent="0.2">
      <c r="A97" s="70">
        <v>31</v>
      </c>
      <c r="B97" s="154" t="s">
        <v>59</v>
      </c>
      <c r="C97" s="152"/>
      <c r="D97" s="296">
        <f>F108*1.5</f>
        <v>2160</v>
      </c>
      <c r="E97" s="296"/>
      <c r="F97" s="152" t="s">
        <v>263</v>
      </c>
      <c r="G97" s="152"/>
      <c r="H97" s="152"/>
      <c r="I97" s="152" t="s">
        <v>46</v>
      </c>
      <c r="J97" s="152"/>
      <c r="K97" s="296">
        <v>1969</v>
      </c>
      <c r="L97" s="303"/>
      <c r="M97" s="164"/>
      <c r="N97" s="155"/>
      <c r="O97" s="155"/>
      <c r="P97" s="155"/>
      <c r="Q97" s="155"/>
      <c r="R97" s="152"/>
      <c r="S97" s="152"/>
      <c r="T97" s="152"/>
      <c r="U97" s="152"/>
      <c r="V97" s="152"/>
      <c r="W97" s="152"/>
      <c r="X97" s="152"/>
      <c r="Y97" s="152"/>
      <c r="Z97" s="152"/>
      <c r="AA97" s="152"/>
      <c r="AB97" s="153"/>
    </row>
    <row r="98" spans="1:29" s="1" customFormat="1" ht="12.75" x14ac:dyDescent="0.2">
      <c r="A98" s="70">
        <v>32</v>
      </c>
      <c r="B98" s="151" t="s">
        <v>71</v>
      </c>
      <c r="C98" s="146"/>
      <c r="D98" s="146"/>
      <c r="E98" s="146"/>
      <c r="F98" s="146" t="s">
        <v>72</v>
      </c>
      <c r="G98" s="146"/>
      <c r="H98" s="116" t="s">
        <v>255</v>
      </c>
      <c r="I98" s="146" t="s">
        <v>37</v>
      </c>
      <c r="J98" s="146"/>
      <c r="K98" s="146"/>
      <c r="L98" s="146"/>
      <c r="M98" s="165"/>
      <c r="N98" s="148"/>
      <c r="O98" s="149" t="s">
        <v>73</v>
      </c>
      <c r="P98" s="147"/>
      <c r="Q98" s="147"/>
      <c r="R98" s="147"/>
      <c r="S98" s="147"/>
      <c r="T98" s="147"/>
      <c r="U98" s="148"/>
      <c r="V98" s="149" t="s">
        <v>47</v>
      </c>
      <c r="W98" s="147"/>
      <c r="X98" s="147"/>
      <c r="Y98" s="147"/>
      <c r="Z98" s="147"/>
      <c r="AA98" s="147"/>
      <c r="AB98" s="148"/>
    </row>
    <row r="99" spans="1:29" s="1" customFormat="1" ht="12.75" x14ac:dyDescent="0.2">
      <c r="A99" s="70">
        <v>33</v>
      </c>
      <c r="B99" s="154" t="s">
        <v>44</v>
      </c>
      <c r="C99" s="152"/>
      <c r="D99" s="152"/>
      <c r="E99" s="152"/>
      <c r="F99" s="152" t="s">
        <v>42</v>
      </c>
      <c r="G99" s="152"/>
      <c r="H99" s="152"/>
      <c r="I99" s="152"/>
      <c r="J99" s="152"/>
      <c r="K99" s="116"/>
      <c r="L99" s="152" t="s">
        <v>43</v>
      </c>
      <c r="M99" s="152"/>
      <c r="N99" s="157"/>
      <c r="O99" s="154" t="s">
        <v>45</v>
      </c>
      <c r="P99" s="152"/>
      <c r="Q99" s="152"/>
      <c r="R99" s="152"/>
      <c r="S99" s="152"/>
      <c r="T99" s="152"/>
      <c r="U99" s="153"/>
      <c r="V99" s="154" t="s">
        <v>48</v>
      </c>
      <c r="W99" s="152"/>
      <c r="X99" s="152"/>
      <c r="Y99" s="152"/>
      <c r="Z99" s="152"/>
      <c r="AA99" s="152"/>
      <c r="AB99" s="153"/>
    </row>
    <row r="100" spans="1:29" s="1" customFormat="1" ht="12.75" x14ac:dyDescent="0.2">
      <c r="A100" s="70">
        <v>34</v>
      </c>
      <c r="B100" s="300" t="s">
        <v>190</v>
      </c>
      <c r="C100" s="301"/>
      <c r="D100" s="301"/>
      <c r="E100" s="301"/>
      <c r="F100" s="301"/>
      <c r="G100" s="301"/>
      <c r="H100" s="301"/>
      <c r="I100" s="301"/>
      <c r="J100" s="301"/>
      <c r="K100" s="301"/>
      <c r="L100" s="301"/>
      <c r="M100" s="301"/>
      <c r="N100" s="301"/>
      <c r="O100" s="301"/>
      <c r="P100" s="301"/>
      <c r="Q100" s="301"/>
      <c r="R100" s="301"/>
      <c r="S100" s="301"/>
      <c r="T100" s="301"/>
      <c r="U100" s="301"/>
      <c r="V100" s="301"/>
      <c r="W100" s="301"/>
      <c r="X100" s="301"/>
      <c r="Y100" s="301"/>
      <c r="Z100" s="301"/>
      <c r="AA100" s="301"/>
      <c r="AB100" s="302"/>
    </row>
    <row r="101" spans="1:29" s="1" customFormat="1" ht="12.75" x14ac:dyDescent="0.2">
      <c r="A101" s="70">
        <v>35</v>
      </c>
      <c r="B101" s="151" t="s">
        <v>55</v>
      </c>
      <c r="C101" s="146"/>
      <c r="D101" s="146"/>
      <c r="E101" s="146"/>
      <c r="F101" s="146" t="s">
        <v>405</v>
      </c>
      <c r="G101" s="146"/>
      <c r="H101" s="146"/>
      <c r="I101" s="146"/>
      <c r="J101" s="146"/>
      <c r="K101" s="146"/>
      <c r="L101" s="146"/>
      <c r="M101" s="146"/>
      <c r="N101" s="146"/>
      <c r="O101" s="160"/>
      <c r="P101" s="160"/>
      <c r="Q101" s="160"/>
      <c r="R101" s="160"/>
      <c r="S101" s="160"/>
      <c r="T101" s="160"/>
      <c r="U101" s="160"/>
      <c r="V101" s="160"/>
      <c r="W101" s="160"/>
      <c r="X101" s="160"/>
      <c r="Y101" s="160"/>
      <c r="Z101" s="160"/>
      <c r="AA101" s="160"/>
      <c r="AB101" s="166"/>
    </row>
    <row r="102" spans="1:29" s="1" customFormat="1" ht="12.75" x14ac:dyDescent="0.2">
      <c r="A102" s="70">
        <v>36</v>
      </c>
      <c r="B102" s="154" t="s">
        <v>50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6"/>
    </row>
    <row r="103" spans="1:29" s="1" customFormat="1" ht="12.75" x14ac:dyDescent="0.2">
      <c r="A103" s="70">
        <v>37</v>
      </c>
      <c r="B103" s="149" t="s">
        <v>51</v>
      </c>
      <c r="C103" s="147"/>
      <c r="D103" s="147"/>
      <c r="E103" s="275">
        <v>6.6790000000000002E-2</v>
      </c>
      <c r="F103" s="275"/>
      <c r="G103" s="167"/>
      <c r="H103" s="168"/>
      <c r="I103" s="149" t="s">
        <v>53</v>
      </c>
      <c r="J103" s="147"/>
      <c r="K103" s="147"/>
      <c r="L103" s="146"/>
      <c r="M103" s="147">
        <v>0</v>
      </c>
      <c r="N103" s="147"/>
      <c r="O103" s="148"/>
      <c r="P103" s="151" t="s">
        <v>57</v>
      </c>
      <c r="Q103" s="160"/>
      <c r="R103" s="146"/>
      <c r="S103" s="275">
        <v>50</v>
      </c>
      <c r="T103" s="275"/>
      <c r="U103" s="146" t="s">
        <v>280</v>
      </c>
      <c r="V103" s="150"/>
      <c r="W103" s="151" t="s">
        <v>56</v>
      </c>
      <c r="X103" s="146"/>
      <c r="Y103" s="146"/>
      <c r="Z103" s="275">
        <v>0.33</v>
      </c>
      <c r="AA103" s="275"/>
      <c r="AB103" s="150"/>
      <c r="AC103" s="46"/>
    </row>
    <row r="104" spans="1:29" s="1" customFormat="1" ht="12.75" x14ac:dyDescent="0.2">
      <c r="A104" s="70">
        <v>38</v>
      </c>
      <c r="B104" s="154" t="s">
        <v>52</v>
      </c>
      <c r="C104" s="152"/>
      <c r="D104" s="152"/>
      <c r="E104" s="152"/>
      <c r="F104" s="152"/>
      <c r="G104" s="155"/>
      <c r="H104" s="156"/>
      <c r="I104" s="154" t="s">
        <v>54</v>
      </c>
      <c r="J104" s="152"/>
      <c r="K104" s="152"/>
      <c r="L104" s="152"/>
      <c r="M104" s="152"/>
      <c r="N104" s="152"/>
      <c r="O104" s="153"/>
      <c r="P104" s="154" t="s">
        <v>49</v>
      </c>
      <c r="Q104" s="155"/>
      <c r="R104" s="152"/>
      <c r="S104" s="152"/>
      <c r="T104" s="152"/>
      <c r="U104" s="152"/>
      <c r="V104" s="153"/>
      <c r="W104" s="154" t="s">
        <v>58</v>
      </c>
      <c r="X104" s="152"/>
      <c r="Y104" s="152"/>
      <c r="Z104" s="152"/>
      <c r="AA104" s="152"/>
      <c r="AB104" s="153"/>
    </row>
    <row r="105" spans="1:29" s="1" customFormat="1" ht="12.75" x14ac:dyDescent="0.2">
      <c r="A105" s="70">
        <v>39</v>
      </c>
      <c r="B105" s="297" t="s">
        <v>74</v>
      </c>
      <c r="C105" s="298"/>
      <c r="D105" s="298"/>
      <c r="E105" s="298"/>
      <c r="F105" s="298"/>
      <c r="G105" s="298"/>
      <c r="H105" s="298"/>
      <c r="I105" s="298"/>
      <c r="J105" s="298"/>
      <c r="K105" s="298"/>
      <c r="L105" s="298"/>
      <c r="M105" s="298"/>
      <c r="N105" s="298"/>
      <c r="O105" s="298"/>
      <c r="P105" s="298"/>
      <c r="Q105" s="298"/>
      <c r="R105" s="298"/>
      <c r="S105" s="298"/>
      <c r="T105" s="298"/>
      <c r="U105" s="298"/>
      <c r="V105" s="298"/>
      <c r="W105" s="298"/>
      <c r="X105" s="298"/>
      <c r="Y105" s="298"/>
      <c r="Z105" s="298"/>
      <c r="AA105" s="298"/>
      <c r="AB105" s="299"/>
    </row>
    <row r="106" spans="1:29" s="1" customFormat="1" ht="12.75" x14ac:dyDescent="0.2">
      <c r="A106" s="70">
        <v>40</v>
      </c>
      <c r="B106" s="58" t="s">
        <v>75</v>
      </c>
      <c r="C106" s="59"/>
      <c r="D106" s="59"/>
      <c r="E106" s="59"/>
      <c r="F106" s="59"/>
      <c r="G106" s="59"/>
      <c r="H106" s="290">
        <v>1440</v>
      </c>
      <c r="I106" s="290"/>
      <c r="J106" s="59" t="s">
        <v>263</v>
      </c>
      <c r="K106" s="59"/>
      <c r="L106" s="59"/>
      <c r="M106" s="59"/>
      <c r="N106" s="59"/>
      <c r="O106" s="60"/>
      <c r="P106" s="58" t="s">
        <v>77</v>
      </c>
      <c r="Q106" s="59"/>
      <c r="R106" s="59"/>
      <c r="S106" s="59"/>
      <c r="T106" s="59"/>
      <c r="U106" s="59"/>
      <c r="V106" s="59"/>
      <c r="W106" s="59">
        <v>400</v>
      </c>
      <c r="X106" s="59"/>
      <c r="Y106" s="59" t="s">
        <v>262</v>
      </c>
      <c r="Z106" s="59"/>
      <c r="AA106" s="59"/>
      <c r="AB106" s="60"/>
    </row>
    <row r="107" spans="1:29" s="1" customFormat="1" ht="12.75" x14ac:dyDescent="0.2">
      <c r="A107" s="70">
        <v>41</v>
      </c>
      <c r="B107" s="61" t="s">
        <v>76</v>
      </c>
      <c r="C107" s="62"/>
      <c r="D107" s="62"/>
      <c r="E107" s="25"/>
      <c r="F107" s="25"/>
      <c r="G107" s="25"/>
      <c r="H107" s="25" t="s">
        <v>34</v>
      </c>
      <c r="I107" s="47"/>
      <c r="J107" s="25" t="s">
        <v>263</v>
      </c>
      <c r="K107" s="25"/>
      <c r="L107" s="25"/>
      <c r="M107" s="68"/>
      <c r="N107" s="25"/>
      <c r="O107" s="26"/>
      <c r="P107" s="24" t="s">
        <v>78</v>
      </c>
      <c r="Q107" s="25"/>
      <c r="R107" s="25"/>
      <c r="S107" s="25"/>
      <c r="T107" s="25"/>
      <c r="U107" s="25"/>
      <c r="V107" s="25"/>
      <c r="W107" s="25" t="s">
        <v>34</v>
      </c>
      <c r="X107" s="25"/>
      <c r="Y107" s="25" t="s">
        <v>262</v>
      </c>
      <c r="Z107" s="25"/>
      <c r="AA107" s="25"/>
      <c r="AB107" s="26"/>
    </row>
    <row r="108" spans="1:29" s="1" customFormat="1" ht="12.75" x14ac:dyDescent="0.2">
      <c r="A108" s="70">
        <v>42</v>
      </c>
      <c r="B108" s="58" t="s">
        <v>80</v>
      </c>
      <c r="C108" s="59"/>
      <c r="D108" s="59"/>
      <c r="E108" s="33"/>
      <c r="F108" s="304">
        <v>1440</v>
      </c>
      <c r="G108" s="304"/>
      <c r="H108" s="33" t="s">
        <v>263</v>
      </c>
      <c r="I108" s="33"/>
      <c r="J108" s="33"/>
      <c r="K108" s="33" t="s">
        <v>32</v>
      </c>
      <c r="L108" s="33">
        <v>400</v>
      </c>
      <c r="M108" s="33" t="s">
        <v>262</v>
      </c>
      <c r="N108" s="76"/>
      <c r="O108" s="77" t="s">
        <v>81</v>
      </c>
      <c r="P108" s="33"/>
      <c r="Q108" s="275">
        <v>30</v>
      </c>
      <c r="R108" s="275"/>
      <c r="S108" s="33" t="s">
        <v>262</v>
      </c>
      <c r="T108" s="33" t="s">
        <v>32</v>
      </c>
      <c r="U108" s="304">
        <v>1440</v>
      </c>
      <c r="V108" s="304"/>
      <c r="W108" s="33"/>
      <c r="X108" s="33" t="s">
        <v>263</v>
      </c>
      <c r="Y108" s="33"/>
      <c r="Z108" s="33"/>
      <c r="AA108" s="33"/>
      <c r="AB108" s="76"/>
    </row>
    <row r="109" spans="1:29" s="1" customFormat="1" ht="12.75" x14ac:dyDescent="0.2">
      <c r="A109" s="70">
        <v>43</v>
      </c>
      <c r="B109" s="61" t="s">
        <v>79</v>
      </c>
      <c r="C109" s="62"/>
      <c r="D109" s="62"/>
      <c r="E109" s="25"/>
      <c r="F109" s="285"/>
      <c r="G109" s="285"/>
      <c r="H109" s="25" t="s">
        <v>263</v>
      </c>
      <c r="I109" s="25"/>
      <c r="J109" s="25"/>
      <c r="K109" s="25" t="s">
        <v>32</v>
      </c>
      <c r="L109" s="25"/>
      <c r="M109" s="68" t="s">
        <v>262</v>
      </c>
      <c r="N109" s="26"/>
      <c r="O109" s="24" t="s">
        <v>82</v>
      </c>
      <c r="P109" s="25"/>
      <c r="Q109" s="25"/>
      <c r="R109" s="25"/>
      <c r="S109" s="81"/>
      <c r="T109" s="25" t="s">
        <v>83</v>
      </c>
      <c r="U109" s="25"/>
      <c r="V109" s="25"/>
      <c r="W109" s="25"/>
      <c r="X109" s="25"/>
      <c r="Y109" s="81" t="s">
        <v>255</v>
      </c>
      <c r="Z109" s="25" t="s">
        <v>24</v>
      </c>
      <c r="AA109" s="25"/>
      <c r="AB109" s="79"/>
    </row>
    <row r="110" spans="1:29" s="1" customFormat="1" ht="12.75" x14ac:dyDescent="0.2">
      <c r="A110" s="70">
        <v>44</v>
      </c>
      <c r="B110" s="58" t="s">
        <v>143</v>
      </c>
      <c r="C110" s="59"/>
      <c r="D110" s="60"/>
      <c r="E110" s="35" t="s">
        <v>85</v>
      </c>
      <c r="F110" s="27"/>
      <c r="G110" s="27"/>
      <c r="H110" s="28"/>
      <c r="I110" s="35" t="s">
        <v>88</v>
      </c>
      <c r="J110" s="27"/>
      <c r="K110" s="27"/>
      <c r="L110" s="28"/>
      <c r="M110" s="35" t="s">
        <v>89</v>
      </c>
      <c r="N110" s="27"/>
      <c r="O110" s="27"/>
      <c r="P110" s="28"/>
      <c r="Q110" s="68" t="s">
        <v>90</v>
      </c>
      <c r="R110" s="68"/>
      <c r="S110" s="68"/>
      <c r="T110" s="68"/>
      <c r="U110" s="35" t="s">
        <v>91</v>
      </c>
      <c r="V110" s="27"/>
      <c r="W110" s="28"/>
      <c r="X110" s="77" t="s">
        <v>92</v>
      </c>
      <c r="Y110" s="33"/>
      <c r="Z110" s="33"/>
      <c r="AA110" s="33"/>
      <c r="AB110" s="76"/>
    </row>
    <row r="111" spans="1:29" s="1" customFormat="1" ht="12.75" x14ac:dyDescent="0.2">
      <c r="A111" s="70">
        <v>45</v>
      </c>
      <c r="B111" s="66" t="s">
        <v>84</v>
      </c>
      <c r="C111" s="53"/>
      <c r="D111" s="54"/>
      <c r="E111" s="82" t="s">
        <v>86</v>
      </c>
      <c r="F111" s="74"/>
      <c r="G111" s="82" t="s">
        <v>87</v>
      </c>
      <c r="H111" s="74"/>
      <c r="I111" s="83" t="s">
        <v>86</v>
      </c>
      <c r="J111" s="84"/>
      <c r="K111" s="82" t="s">
        <v>87</v>
      </c>
      <c r="L111" s="74"/>
      <c r="M111" s="82" t="s">
        <v>86</v>
      </c>
      <c r="N111" s="74"/>
      <c r="O111" s="82" t="s">
        <v>87</v>
      </c>
      <c r="P111" s="74"/>
      <c r="Q111" s="82" t="s">
        <v>86</v>
      </c>
      <c r="R111" s="74"/>
      <c r="S111" s="82" t="s">
        <v>87</v>
      </c>
      <c r="T111" s="33"/>
      <c r="U111" s="44"/>
      <c r="V111" s="68"/>
      <c r="W111" s="45"/>
      <c r="X111" s="44" t="s">
        <v>93</v>
      </c>
      <c r="Y111" s="81"/>
      <c r="Z111" s="68" t="s">
        <v>34</v>
      </c>
      <c r="AA111" s="81" t="s">
        <v>255</v>
      </c>
      <c r="AB111" s="45"/>
    </row>
    <row r="112" spans="1:29" s="1" customFormat="1" ht="12.75" x14ac:dyDescent="0.2">
      <c r="A112" s="70">
        <v>46</v>
      </c>
      <c r="B112" s="61" t="s">
        <v>264</v>
      </c>
      <c r="C112" s="62" t="s">
        <v>258</v>
      </c>
      <c r="D112" s="63"/>
      <c r="E112" s="283">
        <v>0</v>
      </c>
      <c r="F112" s="284"/>
      <c r="G112" s="283">
        <v>0</v>
      </c>
      <c r="H112" s="284"/>
      <c r="I112" s="283">
        <v>0</v>
      </c>
      <c r="J112" s="284"/>
      <c r="K112" s="283">
        <v>0</v>
      </c>
      <c r="L112" s="284"/>
      <c r="M112" s="283">
        <v>0</v>
      </c>
      <c r="N112" s="284"/>
      <c r="O112" s="283">
        <v>0</v>
      </c>
      <c r="P112" s="284"/>
      <c r="Q112" s="283">
        <v>0</v>
      </c>
      <c r="R112" s="284"/>
      <c r="S112" s="283">
        <v>0</v>
      </c>
      <c r="T112" s="284"/>
      <c r="U112" s="283">
        <v>0</v>
      </c>
      <c r="V112" s="285"/>
      <c r="W112" s="26"/>
      <c r="X112" s="24"/>
      <c r="Y112" s="25"/>
      <c r="Z112" s="25"/>
      <c r="AA112" s="25"/>
      <c r="AB112" s="26"/>
    </row>
    <row r="113" spans="1:28" s="1" customFormat="1" ht="12.75" x14ac:dyDescent="0.2">
      <c r="A113" s="70">
        <v>47</v>
      </c>
      <c r="B113" s="58" t="s">
        <v>144</v>
      </c>
      <c r="C113" s="59"/>
      <c r="D113" s="59"/>
      <c r="E113" s="33"/>
      <c r="F113" s="85"/>
      <c r="G113" s="35"/>
      <c r="H113" s="75"/>
      <c r="I113" s="33" t="s">
        <v>94</v>
      </c>
      <c r="J113" s="33"/>
      <c r="K113" s="33"/>
      <c r="L113" s="75"/>
      <c r="M113" s="28"/>
      <c r="N113" s="77" t="s">
        <v>95</v>
      </c>
      <c r="O113" s="33"/>
      <c r="P113" s="33"/>
      <c r="Q113" s="78"/>
      <c r="R113" s="27"/>
      <c r="S113" s="28"/>
      <c r="T113" s="77" t="s">
        <v>145</v>
      </c>
      <c r="U113" s="33"/>
      <c r="V113" s="33"/>
      <c r="W113" s="33"/>
      <c r="X113" s="33"/>
      <c r="Y113" s="33"/>
      <c r="Z113" s="33"/>
      <c r="AA113" s="33"/>
      <c r="AB113" s="76"/>
    </row>
    <row r="114" spans="1:28" s="1" customFormat="1" ht="12.75" x14ac:dyDescent="0.2">
      <c r="A114" s="70">
        <v>48</v>
      </c>
      <c r="B114" s="61" t="s">
        <v>33</v>
      </c>
      <c r="C114" s="104"/>
      <c r="D114" s="62" t="s">
        <v>34</v>
      </c>
      <c r="E114" s="81" t="s">
        <v>255</v>
      </c>
      <c r="F114" s="26"/>
      <c r="G114" s="348"/>
      <c r="H114" s="349"/>
      <c r="I114" s="349"/>
      <c r="J114" s="349"/>
      <c r="K114" s="349"/>
      <c r="L114" s="349"/>
      <c r="M114" s="350"/>
      <c r="N114" s="24" t="s">
        <v>96</v>
      </c>
      <c r="O114" s="25"/>
      <c r="P114" s="25"/>
      <c r="Q114" s="25"/>
      <c r="R114" s="25"/>
      <c r="S114" s="26"/>
      <c r="T114" s="24"/>
      <c r="U114" s="25"/>
      <c r="V114" s="25"/>
      <c r="W114" s="25"/>
      <c r="X114" s="25" t="s">
        <v>33</v>
      </c>
      <c r="Y114" s="79"/>
      <c r="Z114" s="25" t="s">
        <v>34</v>
      </c>
      <c r="AA114" s="81"/>
      <c r="AB114" s="26"/>
    </row>
    <row r="115" spans="1:28" s="1" customFormat="1" ht="12.75" x14ac:dyDescent="0.2">
      <c r="A115" s="70">
        <v>49</v>
      </c>
      <c r="B115" s="58" t="s">
        <v>97</v>
      </c>
      <c r="C115" s="59"/>
      <c r="D115" s="59"/>
      <c r="E115" s="33"/>
      <c r="F115" s="33" t="s">
        <v>98</v>
      </c>
      <c r="G115" s="33"/>
      <c r="H115" s="87"/>
      <c r="I115" s="77" t="s">
        <v>101</v>
      </c>
      <c r="J115" s="33"/>
      <c r="K115" s="33"/>
      <c r="L115" s="33"/>
      <c r="M115" s="76"/>
      <c r="N115" s="33" t="s">
        <v>102</v>
      </c>
      <c r="O115" s="33"/>
      <c r="P115" s="33"/>
      <c r="Q115" s="85"/>
      <c r="R115" s="77" t="s">
        <v>102</v>
      </c>
      <c r="S115" s="33"/>
      <c r="T115" s="33"/>
      <c r="U115" s="76"/>
      <c r="V115" s="77" t="s">
        <v>103</v>
      </c>
      <c r="W115" s="33"/>
      <c r="X115" s="76"/>
      <c r="Y115" s="77" t="s">
        <v>104</v>
      </c>
      <c r="Z115" s="33"/>
      <c r="AA115" s="33"/>
      <c r="AB115" s="76"/>
    </row>
    <row r="116" spans="1:28" s="1" customFormat="1" ht="12.75" x14ac:dyDescent="0.2">
      <c r="A116" s="70">
        <v>50</v>
      </c>
      <c r="B116" s="66" t="s">
        <v>100</v>
      </c>
      <c r="C116" s="53"/>
      <c r="D116" s="65"/>
      <c r="E116" s="68"/>
      <c r="F116" s="68" t="s">
        <v>99</v>
      </c>
      <c r="G116" s="68"/>
      <c r="H116" s="35"/>
      <c r="I116" s="344"/>
      <c r="J116" s="295"/>
      <c r="K116" s="68" t="s">
        <v>349</v>
      </c>
      <c r="L116" s="68"/>
      <c r="M116" s="45"/>
      <c r="N116" s="68" t="s">
        <v>350</v>
      </c>
      <c r="O116" s="68"/>
      <c r="P116" s="68"/>
      <c r="Q116" s="80"/>
      <c r="R116" s="44" t="s">
        <v>351</v>
      </c>
      <c r="S116" s="68"/>
      <c r="T116" s="68"/>
      <c r="U116" s="45"/>
      <c r="V116" s="44" t="s">
        <v>146</v>
      </c>
      <c r="W116" s="68"/>
      <c r="X116" s="45"/>
      <c r="Y116" s="344"/>
      <c r="Z116" s="295"/>
      <c r="AA116" s="68"/>
      <c r="AB116" s="45" t="s">
        <v>258</v>
      </c>
    </row>
    <row r="117" spans="1:28" s="1" customFormat="1" ht="12.75" x14ac:dyDescent="0.2">
      <c r="A117" s="70">
        <v>51</v>
      </c>
      <c r="B117" s="61" t="s">
        <v>24</v>
      </c>
      <c r="C117" s="62"/>
      <c r="D117" s="65"/>
      <c r="E117" s="25"/>
      <c r="F117" s="25" t="s">
        <v>34</v>
      </c>
      <c r="G117" s="25"/>
      <c r="H117" s="35"/>
      <c r="I117" s="24"/>
      <c r="J117" s="25"/>
      <c r="K117" s="25"/>
      <c r="L117" s="25"/>
      <c r="M117" s="45"/>
      <c r="N117" s="68"/>
      <c r="O117" s="92"/>
      <c r="P117" s="92"/>
      <c r="Q117" s="45"/>
      <c r="R117" s="283"/>
      <c r="S117" s="285"/>
      <c r="T117" s="92"/>
      <c r="U117" s="45"/>
      <c r="V117" s="283"/>
      <c r="W117" s="285"/>
      <c r="X117" s="45"/>
      <c r="Y117" s="44"/>
      <c r="Z117" s="68"/>
      <c r="AA117" s="68"/>
      <c r="AB117" s="45"/>
    </row>
    <row r="118" spans="1:28" s="1" customFormat="1" ht="12.75" x14ac:dyDescent="0.2">
      <c r="A118" s="70">
        <v>52</v>
      </c>
      <c r="B118" s="58" t="s">
        <v>105</v>
      </c>
      <c r="C118" s="59"/>
      <c r="D118" s="59"/>
      <c r="E118" s="59"/>
      <c r="F118" s="59" t="s">
        <v>98</v>
      </c>
      <c r="G118" s="60"/>
      <c r="H118" s="86"/>
      <c r="I118" s="58" t="s">
        <v>106</v>
      </c>
      <c r="J118" s="59"/>
      <c r="K118" s="59"/>
      <c r="L118" s="59"/>
      <c r="M118" s="58" t="s">
        <v>108</v>
      </c>
      <c r="N118" s="59"/>
      <c r="O118" s="59"/>
      <c r="P118" s="59"/>
      <c r="Q118" s="59"/>
      <c r="R118" s="59"/>
      <c r="S118" s="59"/>
      <c r="T118" s="60"/>
      <c r="U118" s="58" t="s">
        <v>111</v>
      </c>
      <c r="V118" s="59"/>
      <c r="W118" s="59"/>
      <c r="X118" s="59"/>
      <c r="Y118" s="59"/>
      <c r="Z118" s="59"/>
      <c r="AA118" s="59"/>
      <c r="AB118" s="60"/>
    </row>
    <row r="119" spans="1:28" s="1" customFormat="1" ht="12.75" x14ac:dyDescent="0.2">
      <c r="A119" s="70">
        <v>53</v>
      </c>
      <c r="B119" s="66" t="s">
        <v>100</v>
      </c>
      <c r="C119" s="53"/>
      <c r="D119" s="65"/>
      <c r="E119" s="53"/>
      <c r="F119" s="53" t="s">
        <v>99</v>
      </c>
      <c r="G119" s="54"/>
      <c r="H119" s="65"/>
      <c r="I119" s="66" t="s">
        <v>107</v>
      </c>
      <c r="J119" s="53"/>
      <c r="K119" s="53"/>
      <c r="L119" s="53"/>
      <c r="M119" s="66" t="s">
        <v>147</v>
      </c>
      <c r="N119" s="53"/>
      <c r="O119" s="53"/>
      <c r="P119" s="53"/>
      <c r="Q119" s="53"/>
      <c r="R119" s="53"/>
      <c r="S119" s="115" t="s">
        <v>255</v>
      </c>
      <c r="T119" s="54"/>
      <c r="U119" s="66" t="s">
        <v>147</v>
      </c>
      <c r="V119" s="53"/>
      <c r="W119" s="53"/>
      <c r="X119" s="53"/>
      <c r="Y119" s="53"/>
      <c r="Z119" s="53"/>
      <c r="AA119" s="65"/>
      <c r="AB119" s="54"/>
    </row>
    <row r="120" spans="1:28" s="1" customFormat="1" ht="12.75" x14ac:dyDescent="0.2">
      <c r="A120" s="70">
        <v>54</v>
      </c>
      <c r="B120" s="66" t="s">
        <v>24</v>
      </c>
      <c r="C120" s="53"/>
      <c r="D120" s="43"/>
      <c r="E120" s="53"/>
      <c r="F120" s="53" t="s">
        <v>34</v>
      </c>
      <c r="G120" s="54"/>
      <c r="H120" s="43"/>
      <c r="I120" s="345"/>
      <c r="J120" s="346"/>
      <c r="K120" s="346"/>
      <c r="L120" s="53"/>
      <c r="M120" s="66" t="s">
        <v>109</v>
      </c>
      <c r="N120" s="53"/>
      <c r="O120" s="53"/>
      <c r="P120" s="53"/>
      <c r="Q120" s="53"/>
      <c r="R120" s="53"/>
      <c r="S120" s="30"/>
      <c r="T120" s="54"/>
      <c r="U120" s="66" t="s">
        <v>109</v>
      </c>
      <c r="V120" s="53"/>
      <c r="W120" s="53"/>
      <c r="X120" s="53"/>
      <c r="Y120" s="53"/>
      <c r="Z120" s="53"/>
      <c r="AA120" s="43"/>
      <c r="AB120" s="54"/>
    </row>
    <row r="121" spans="1:28" s="1" customFormat="1" ht="12.75" x14ac:dyDescent="0.2">
      <c r="A121" s="70">
        <v>55</v>
      </c>
      <c r="B121" s="58" t="s">
        <v>110</v>
      </c>
      <c r="C121" s="59"/>
      <c r="D121" s="59"/>
      <c r="E121" s="59"/>
      <c r="F121" s="59"/>
      <c r="G121" s="59"/>
      <c r="H121" s="59" t="s">
        <v>34</v>
      </c>
      <c r="I121" s="314"/>
      <c r="J121" s="314"/>
      <c r="K121" s="314"/>
      <c r="L121" s="314"/>
      <c r="M121" s="314"/>
      <c r="N121" s="314"/>
      <c r="O121" s="314"/>
      <c r="P121" s="314"/>
      <c r="Q121" s="314"/>
      <c r="R121" s="314"/>
      <c r="S121" s="314"/>
      <c r="T121" s="314"/>
      <c r="U121" s="314"/>
      <c r="V121" s="314"/>
      <c r="W121" s="314"/>
      <c r="X121" s="314"/>
      <c r="Y121" s="314"/>
      <c r="Z121" s="314"/>
      <c r="AA121" s="314"/>
      <c r="AB121" s="315"/>
    </row>
    <row r="122" spans="1:28" s="1" customFormat="1" ht="12.75" x14ac:dyDescent="0.2">
      <c r="A122" s="70">
        <v>56</v>
      </c>
      <c r="B122" s="66"/>
      <c r="C122" s="53"/>
      <c r="D122" s="53"/>
      <c r="E122" s="53"/>
      <c r="F122" s="53"/>
      <c r="G122" s="53"/>
      <c r="H122" s="53"/>
      <c r="I122" s="316"/>
      <c r="J122" s="316"/>
      <c r="K122" s="316"/>
      <c r="L122" s="316"/>
      <c r="M122" s="316"/>
      <c r="N122" s="316"/>
      <c r="O122" s="316"/>
      <c r="P122" s="316"/>
      <c r="Q122" s="316"/>
      <c r="R122" s="316"/>
      <c r="S122" s="316"/>
      <c r="T122" s="316"/>
      <c r="U122" s="316"/>
      <c r="V122" s="316"/>
      <c r="W122" s="316"/>
      <c r="X122" s="316"/>
      <c r="Y122" s="316"/>
      <c r="Z122" s="316"/>
      <c r="AA122" s="316"/>
      <c r="AB122" s="317"/>
    </row>
    <row r="123" spans="1:28" s="1" customFormat="1" ht="12.75" x14ac:dyDescent="0.2">
      <c r="A123" s="70">
        <v>57</v>
      </c>
      <c r="B123" s="58" t="s">
        <v>148</v>
      </c>
      <c r="C123" s="59"/>
      <c r="D123" s="59"/>
      <c r="E123" s="59"/>
      <c r="F123" s="59"/>
      <c r="G123" s="59"/>
      <c r="H123" s="290">
        <v>1</v>
      </c>
      <c r="I123" s="290"/>
      <c r="J123" s="59"/>
      <c r="K123" s="59"/>
      <c r="L123" s="58" t="s">
        <v>149</v>
      </c>
      <c r="M123" s="64"/>
      <c r="N123" s="64"/>
      <c r="O123" s="59"/>
      <c r="P123" s="64"/>
      <c r="Q123" s="290">
        <v>1</v>
      </c>
      <c r="R123" s="290"/>
      <c r="S123" s="59"/>
      <c r="T123" s="60"/>
      <c r="U123" s="58" t="s">
        <v>186</v>
      </c>
      <c r="V123" s="59"/>
      <c r="W123" s="59"/>
      <c r="X123" s="59"/>
      <c r="Y123" s="59" t="s">
        <v>371</v>
      </c>
      <c r="Z123" s="59"/>
      <c r="AA123" s="59"/>
      <c r="AB123" s="60"/>
    </row>
    <row r="124" spans="1:28" s="1" customFormat="1" ht="12.75" x14ac:dyDescent="0.2">
      <c r="A124" s="70">
        <v>58</v>
      </c>
      <c r="B124" s="61" t="s">
        <v>178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1" t="s">
        <v>179</v>
      </c>
      <c r="M124" s="42"/>
      <c r="N124" s="42"/>
      <c r="O124" s="62"/>
      <c r="P124" s="42"/>
      <c r="Q124" s="42"/>
      <c r="R124" s="42"/>
      <c r="S124" s="62"/>
      <c r="T124" s="63"/>
      <c r="U124" s="61" t="s">
        <v>187</v>
      </c>
      <c r="V124" s="62"/>
      <c r="W124" s="62"/>
      <c r="X124" s="62"/>
      <c r="Y124" s="62"/>
      <c r="Z124" s="62"/>
      <c r="AA124" s="62"/>
      <c r="AB124" s="63"/>
    </row>
    <row r="125" spans="1:28" s="1" customFormat="1" ht="12.75" customHeight="1" x14ac:dyDescent="0.2">
      <c r="A125" s="318"/>
      <c r="B125" s="319"/>
      <c r="C125" s="319"/>
      <c r="D125" s="319"/>
      <c r="E125" s="319"/>
      <c r="F125" s="320"/>
      <c r="G125" s="274" t="str">
        <f>G63</f>
        <v>Hoja de Datos para Recipientes a Presión en Servicio de Una Sola Cámara</v>
      </c>
      <c r="H125" s="274"/>
      <c r="I125" s="274"/>
      <c r="J125" s="274"/>
      <c r="K125" s="274"/>
      <c r="L125" s="274"/>
      <c r="M125" s="274"/>
      <c r="N125" s="274"/>
      <c r="O125" s="274"/>
      <c r="P125" s="274"/>
      <c r="Q125" s="274"/>
      <c r="R125" s="274"/>
      <c r="S125" s="274"/>
      <c r="T125" s="254" t="s">
        <v>0</v>
      </c>
      <c r="U125" s="254"/>
      <c r="V125" s="254"/>
      <c r="W125" s="254"/>
      <c r="X125" s="264" t="str">
        <f>X63</f>
        <v>HD-V-01</v>
      </c>
      <c r="Y125" s="265"/>
      <c r="Z125" s="265"/>
      <c r="AA125" s="265"/>
      <c r="AB125" s="266"/>
    </row>
    <row r="126" spans="1:28" s="1" customFormat="1" ht="12.75" customHeight="1" x14ac:dyDescent="0.2">
      <c r="A126" s="321"/>
      <c r="B126" s="322"/>
      <c r="C126" s="322"/>
      <c r="D126" s="322"/>
      <c r="E126" s="322"/>
      <c r="F126" s="323"/>
      <c r="G126" s="274"/>
      <c r="H126" s="274"/>
      <c r="I126" s="274"/>
      <c r="J126" s="274"/>
      <c r="K126" s="274"/>
      <c r="L126" s="274"/>
      <c r="M126" s="274"/>
      <c r="N126" s="274"/>
      <c r="O126" s="274"/>
      <c r="P126" s="274"/>
      <c r="Q126" s="274"/>
      <c r="R126" s="274"/>
      <c r="S126" s="274"/>
      <c r="T126" s="254" t="s">
        <v>3</v>
      </c>
      <c r="U126" s="254"/>
      <c r="V126" s="254"/>
      <c r="W126" s="254"/>
      <c r="X126" s="264">
        <f>X64</f>
        <v>0</v>
      </c>
      <c r="Y126" s="265"/>
      <c r="Z126" s="265"/>
      <c r="AA126" s="265"/>
      <c r="AB126" s="266"/>
    </row>
    <row r="127" spans="1:28" s="1" customFormat="1" ht="12.75" customHeight="1" x14ac:dyDescent="0.2">
      <c r="A127" s="321"/>
      <c r="B127" s="322"/>
      <c r="C127" s="322"/>
      <c r="D127" s="322"/>
      <c r="E127" s="322"/>
      <c r="F127" s="323"/>
      <c r="G127" s="255" t="str">
        <f>G65</f>
        <v xml:space="preserve">Equipo: </v>
      </c>
      <c r="H127" s="256"/>
      <c r="I127" s="256"/>
      <c r="J127" s="256" t="str">
        <f>J65</f>
        <v xml:space="preserve">ESFERA </v>
      </c>
      <c r="K127" s="256"/>
      <c r="L127" s="256"/>
      <c r="M127" s="256"/>
      <c r="N127" s="256"/>
      <c r="O127" s="256"/>
      <c r="P127" s="256"/>
      <c r="Q127" s="256"/>
      <c r="R127" s="256"/>
      <c r="S127" s="257"/>
      <c r="T127" s="254" t="s">
        <v>1</v>
      </c>
      <c r="U127" s="254"/>
      <c r="V127" s="254"/>
      <c r="W127" s="254"/>
      <c r="X127" s="267" t="str">
        <f>X65</f>
        <v>06/13/2016</v>
      </c>
      <c r="Y127" s="330"/>
      <c r="Z127" s="330"/>
      <c r="AA127" s="330"/>
      <c r="AB127" s="331"/>
    </row>
    <row r="128" spans="1:28" s="1" customFormat="1" ht="12.75" customHeight="1" x14ac:dyDescent="0.2">
      <c r="A128" s="324"/>
      <c r="B128" s="325"/>
      <c r="C128" s="325"/>
      <c r="D128" s="325"/>
      <c r="E128" s="325"/>
      <c r="F128" s="326"/>
      <c r="G128" s="270" t="str">
        <f>G66</f>
        <v xml:space="preserve">No de Usuario o TAG: </v>
      </c>
      <c r="H128" s="271"/>
      <c r="I128" s="271"/>
      <c r="J128" s="271"/>
      <c r="K128" s="271"/>
      <c r="L128" s="271"/>
      <c r="M128" s="271"/>
      <c r="N128" s="305" t="str">
        <f>N66</f>
        <v>3TK-2930</v>
      </c>
      <c r="O128" s="305"/>
      <c r="P128" s="305"/>
      <c r="Q128" s="305"/>
      <c r="R128" s="305"/>
      <c r="S128" s="306"/>
      <c r="T128" s="307" t="s">
        <v>2</v>
      </c>
      <c r="U128" s="307"/>
      <c r="V128" s="307"/>
      <c r="W128" s="307"/>
      <c r="X128" s="264">
        <f>X66+1</f>
        <v>3</v>
      </c>
      <c r="Y128" s="265"/>
      <c r="Z128" s="22" t="s">
        <v>10</v>
      </c>
      <c r="AA128" s="265">
        <f>AA190</f>
        <v>4</v>
      </c>
      <c r="AB128" s="266"/>
    </row>
    <row r="129" spans="1:29" s="1" customFormat="1" ht="12.75" x14ac:dyDescent="0.2">
      <c r="A129" s="70">
        <v>1</v>
      </c>
      <c r="B129" s="58" t="s">
        <v>154</v>
      </c>
      <c r="C129" s="59"/>
      <c r="D129" s="59"/>
      <c r="E129" s="59"/>
      <c r="F129" s="59"/>
      <c r="G129" s="59"/>
      <c r="H129" s="59"/>
      <c r="I129" s="60"/>
      <c r="J129" s="58" t="s">
        <v>159</v>
      </c>
      <c r="K129" s="59"/>
      <c r="L129" s="59"/>
      <c r="M129" s="59"/>
      <c r="N129" s="59"/>
      <c r="O129" s="59"/>
      <c r="P129" s="59"/>
      <c r="Q129" s="59"/>
      <c r="R129" s="59"/>
      <c r="S129" s="58" t="s">
        <v>238</v>
      </c>
      <c r="T129" s="59"/>
      <c r="U129" s="59"/>
      <c r="V129" s="59"/>
      <c r="W129" s="59"/>
      <c r="X129" s="59"/>
      <c r="Y129" s="59"/>
      <c r="Z129" s="59"/>
      <c r="AA129" s="59"/>
      <c r="AB129" s="60"/>
      <c r="AC129" s="21"/>
    </row>
    <row r="130" spans="1:29" s="1" customFormat="1" ht="12.75" x14ac:dyDescent="0.2">
      <c r="A130" s="70">
        <v>2</v>
      </c>
      <c r="B130" s="61" t="s">
        <v>155</v>
      </c>
      <c r="C130" s="62"/>
      <c r="D130" s="62"/>
      <c r="E130" s="62"/>
      <c r="F130" s="62"/>
      <c r="G130" s="62"/>
      <c r="H130" s="62"/>
      <c r="I130" s="63"/>
      <c r="J130" s="61" t="s">
        <v>212</v>
      </c>
      <c r="K130" s="62"/>
      <c r="L130" s="62"/>
      <c r="M130" s="62"/>
      <c r="N130" s="62"/>
      <c r="O130" s="62"/>
      <c r="P130" s="62"/>
      <c r="Q130" s="62"/>
      <c r="R130" s="62"/>
      <c r="S130" s="61" t="s">
        <v>160</v>
      </c>
      <c r="T130" s="62"/>
      <c r="U130" s="62"/>
      <c r="V130" s="62"/>
      <c r="W130" s="62"/>
      <c r="X130" s="62"/>
      <c r="Y130" s="62"/>
      <c r="Z130" s="62"/>
      <c r="AA130" s="62"/>
      <c r="AB130" s="63"/>
      <c r="AC130" s="21"/>
    </row>
    <row r="131" spans="1:29" s="1" customFormat="1" ht="12.75" x14ac:dyDescent="0.2">
      <c r="A131" s="70">
        <v>3</v>
      </c>
      <c r="B131" s="55" t="s">
        <v>282</v>
      </c>
      <c r="C131" s="56"/>
      <c r="D131" s="56"/>
      <c r="E131" s="55" t="s">
        <v>85</v>
      </c>
      <c r="F131" s="56"/>
      <c r="G131" s="56"/>
      <c r="H131" s="56"/>
      <c r="I131" s="57"/>
      <c r="J131" s="55"/>
      <c r="K131" s="56" t="s">
        <v>265</v>
      </c>
      <c r="L131" s="56"/>
      <c r="M131" s="56"/>
      <c r="N131" s="56"/>
      <c r="O131" s="56"/>
      <c r="P131" s="56"/>
      <c r="Q131" s="56"/>
      <c r="R131" s="56"/>
      <c r="S131" s="55"/>
      <c r="T131" s="56" t="s">
        <v>275</v>
      </c>
      <c r="U131" s="71" t="s">
        <v>276</v>
      </c>
      <c r="V131" s="56" t="s">
        <v>372</v>
      </c>
      <c r="W131" s="56"/>
      <c r="X131" s="56"/>
      <c r="Y131" s="56"/>
      <c r="Z131" s="56"/>
      <c r="AA131" s="56"/>
      <c r="AB131" s="57"/>
      <c r="AC131" s="21"/>
    </row>
    <row r="132" spans="1:29" s="32" customFormat="1" ht="12.75" x14ac:dyDescent="0.2">
      <c r="A132" s="70">
        <v>4</v>
      </c>
      <c r="B132" s="58"/>
      <c r="C132" s="59"/>
      <c r="D132" s="59"/>
      <c r="E132" s="55" t="s">
        <v>281</v>
      </c>
      <c r="F132" s="56"/>
      <c r="G132" s="56"/>
      <c r="H132" s="56"/>
      <c r="I132" s="57"/>
      <c r="J132" s="55"/>
      <c r="K132" s="56" t="s">
        <v>277</v>
      </c>
      <c r="L132" s="56"/>
      <c r="M132" s="56"/>
      <c r="N132" s="56"/>
      <c r="O132" s="56"/>
      <c r="P132" s="56"/>
      <c r="Q132" s="56"/>
      <c r="R132" s="56"/>
      <c r="S132" s="55"/>
      <c r="T132" s="56" t="s">
        <v>275</v>
      </c>
      <c r="U132" s="71" t="s">
        <v>276</v>
      </c>
      <c r="V132" s="56" t="s">
        <v>15</v>
      </c>
      <c r="W132" s="56"/>
      <c r="X132" s="56"/>
      <c r="Y132" s="56"/>
      <c r="Z132" s="56"/>
      <c r="AA132" s="56"/>
      <c r="AB132" s="57"/>
      <c r="AC132" s="21"/>
    </row>
    <row r="133" spans="1:29" s="1" customFormat="1" ht="12.75" x14ac:dyDescent="0.2">
      <c r="A133" s="70">
        <v>5</v>
      </c>
      <c r="B133" s="58" t="s">
        <v>239</v>
      </c>
      <c r="C133" s="59"/>
      <c r="D133" s="59"/>
      <c r="E133" s="99" t="s">
        <v>362</v>
      </c>
      <c r="F133" s="56"/>
      <c r="G133" s="56"/>
      <c r="H133" s="56"/>
      <c r="I133" s="57"/>
      <c r="J133" s="55"/>
      <c r="K133" s="56" t="s">
        <v>265</v>
      </c>
      <c r="L133" s="56"/>
      <c r="M133" s="56"/>
      <c r="N133" s="56"/>
      <c r="O133" s="56"/>
      <c r="P133" s="56"/>
      <c r="Q133" s="56"/>
      <c r="R133" s="56"/>
      <c r="S133" s="55"/>
      <c r="T133" s="56" t="s">
        <v>275</v>
      </c>
      <c r="U133" s="110" t="s">
        <v>276</v>
      </c>
      <c r="V133" s="56" t="s">
        <v>372</v>
      </c>
      <c r="W133" s="56"/>
      <c r="X133" s="56"/>
      <c r="Y133" s="56"/>
      <c r="Z133" s="56"/>
      <c r="AA133" s="56"/>
      <c r="AB133" s="57"/>
      <c r="AC133" s="21"/>
    </row>
    <row r="134" spans="1:29" s="1" customFormat="1" ht="12.75" x14ac:dyDescent="0.2">
      <c r="A134" s="70">
        <v>6</v>
      </c>
      <c r="B134" s="61"/>
      <c r="C134" s="62"/>
      <c r="D134" s="62"/>
      <c r="E134" s="55" t="s">
        <v>156</v>
      </c>
      <c r="F134" s="56"/>
      <c r="G134" s="56"/>
      <c r="H134" s="56"/>
      <c r="I134" s="57"/>
      <c r="J134" s="55"/>
      <c r="K134" s="27" t="s">
        <v>15</v>
      </c>
      <c r="L134" s="27"/>
      <c r="M134" s="27"/>
      <c r="N134" s="27"/>
      <c r="O134" s="27"/>
      <c r="P134" s="27"/>
      <c r="Q134" s="27"/>
      <c r="R134" s="27"/>
      <c r="S134" s="35"/>
      <c r="T134" s="27" t="s">
        <v>15</v>
      </c>
      <c r="U134" s="27"/>
      <c r="V134" s="56"/>
      <c r="W134" s="56"/>
      <c r="X134" s="56"/>
      <c r="Y134" s="56"/>
      <c r="Z134" s="56"/>
      <c r="AA134" s="56"/>
      <c r="AB134" s="57"/>
      <c r="AC134" s="21"/>
    </row>
    <row r="135" spans="1:29" s="1" customFormat="1" ht="12.75" x14ac:dyDescent="0.2">
      <c r="A135" s="70">
        <v>7</v>
      </c>
      <c r="B135" s="58" t="s">
        <v>240</v>
      </c>
      <c r="C135" s="59"/>
      <c r="D135" s="59"/>
      <c r="E135" s="55" t="s">
        <v>157</v>
      </c>
      <c r="F135" s="56"/>
      <c r="G135" s="56"/>
      <c r="H135" s="56"/>
      <c r="I135" s="57"/>
      <c r="J135" s="55"/>
      <c r="K135" s="27" t="s">
        <v>15</v>
      </c>
      <c r="L135" s="27"/>
      <c r="M135" s="27"/>
      <c r="N135" s="27"/>
      <c r="O135" s="27"/>
      <c r="P135" s="27"/>
      <c r="Q135" s="27"/>
      <c r="R135" s="27"/>
      <c r="S135" s="35"/>
      <c r="T135" s="27" t="s">
        <v>15</v>
      </c>
      <c r="U135" s="27"/>
      <c r="V135" s="27"/>
      <c r="W135" s="27"/>
      <c r="X135" s="27"/>
      <c r="Y135" s="56"/>
      <c r="Z135" s="56"/>
      <c r="AA135" s="56"/>
      <c r="AB135" s="57"/>
      <c r="AC135" s="21"/>
    </row>
    <row r="136" spans="1:29" s="1" customFormat="1" ht="12.75" x14ac:dyDescent="0.2">
      <c r="A136" s="70">
        <v>8</v>
      </c>
      <c r="B136" s="61"/>
      <c r="C136" s="62"/>
      <c r="D136" s="62"/>
      <c r="E136" s="55" t="s">
        <v>158</v>
      </c>
      <c r="F136" s="56"/>
      <c r="G136" s="56"/>
      <c r="H136" s="56"/>
      <c r="I136" s="57"/>
      <c r="J136" s="55"/>
      <c r="K136" s="27" t="s">
        <v>369</v>
      </c>
      <c r="L136" s="27"/>
      <c r="M136" s="27"/>
      <c r="N136" s="27"/>
      <c r="O136" s="27"/>
      <c r="P136" s="27"/>
      <c r="Q136" s="27"/>
      <c r="R136" s="27"/>
      <c r="S136" s="35"/>
      <c r="T136" s="27" t="s">
        <v>275</v>
      </c>
      <c r="U136" s="113" t="s">
        <v>276</v>
      </c>
      <c r="V136" s="27" t="s">
        <v>389</v>
      </c>
      <c r="W136" s="27"/>
      <c r="X136" s="27"/>
      <c r="Y136" s="88"/>
      <c r="Z136" s="100"/>
      <c r="AA136" s="56"/>
      <c r="AB136" s="57"/>
      <c r="AC136" s="21"/>
    </row>
    <row r="137" spans="1:29" s="1" customFormat="1" ht="12.75" x14ac:dyDescent="0.2">
      <c r="A137" s="70">
        <v>9</v>
      </c>
      <c r="B137" s="55" t="s">
        <v>241</v>
      </c>
      <c r="C137" s="56"/>
      <c r="D137" s="56"/>
      <c r="E137" s="56"/>
      <c r="F137" s="56"/>
      <c r="G137" s="56"/>
      <c r="H137" s="56"/>
      <c r="I137" s="57"/>
      <c r="J137" s="55"/>
      <c r="K137" s="27" t="s">
        <v>266</v>
      </c>
      <c r="L137" s="27"/>
      <c r="M137" s="27"/>
      <c r="N137" s="27"/>
      <c r="O137" s="27"/>
      <c r="P137" s="27"/>
      <c r="Q137" s="27"/>
      <c r="R137" s="27"/>
      <c r="S137" s="35"/>
      <c r="T137" s="27" t="s">
        <v>275</v>
      </c>
      <c r="U137" s="112" t="s">
        <v>276</v>
      </c>
      <c r="V137" s="27" t="s">
        <v>15</v>
      </c>
      <c r="W137" s="27"/>
      <c r="X137" s="56"/>
      <c r="Y137" s="56"/>
      <c r="Z137" s="56"/>
      <c r="AA137" s="56"/>
      <c r="AB137" s="57"/>
      <c r="AC137" s="21"/>
    </row>
    <row r="138" spans="1:29" s="1" customFormat="1" ht="12.75" x14ac:dyDescent="0.2">
      <c r="A138" s="70">
        <v>10</v>
      </c>
      <c r="B138" s="297" t="s">
        <v>172</v>
      </c>
      <c r="C138" s="298"/>
      <c r="D138" s="298"/>
      <c r="E138" s="298"/>
      <c r="F138" s="298"/>
      <c r="G138" s="298"/>
      <c r="H138" s="298"/>
      <c r="I138" s="298"/>
      <c r="J138" s="298"/>
      <c r="K138" s="298"/>
      <c r="L138" s="298"/>
      <c r="M138" s="298"/>
      <c r="N138" s="298"/>
      <c r="O138" s="298"/>
      <c r="P138" s="298"/>
      <c r="Q138" s="298"/>
      <c r="R138" s="298"/>
      <c r="S138" s="298"/>
      <c r="T138" s="298"/>
      <c r="U138" s="298"/>
      <c r="V138" s="298"/>
      <c r="W138" s="298"/>
      <c r="X138" s="298"/>
      <c r="Y138" s="298"/>
      <c r="Z138" s="298"/>
      <c r="AA138" s="298"/>
      <c r="AB138" s="299"/>
    </row>
    <row r="139" spans="1:29" s="1" customFormat="1" ht="12.75" x14ac:dyDescent="0.2">
      <c r="A139" s="70">
        <v>11</v>
      </c>
      <c r="B139" s="55" t="s">
        <v>162</v>
      </c>
      <c r="C139" s="56"/>
      <c r="D139" s="56"/>
      <c r="E139" s="56"/>
      <c r="F139" s="56"/>
      <c r="G139" s="169"/>
      <c r="H139" s="170" t="s">
        <v>164</v>
      </c>
      <c r="I139" s="171"/>
      <c r="J139" s="171"/>
      <c r="K139" s="171"/>
      <c r="L139" s="171"/>
      <c r="M139" s="171"/>
      <c r="N139" s="171"/>
      <c r="O139" s="169"/>
      <c r="P139" s="170" t="s">
        <v>162</v>
      </c>
      <c r="Q139" s="171"/>
      <c r="R139" s="171"/>
      <c r="S139" s="171"/>
      <c r="T139" s="171"/>
      <c r="U139" s="170" t="s">
        <v>164</v>
      </c>
      <c r="V139" s="171"/>
      <c r="W139" s="171"/>
      <c r="X139" s="171"/>
      <c r="Y139" s="171"/>
      <c r="Z139" s="171"/>
      <c r="AA139" s="171"/>
      <c r="AB139" s="169"/>
      <c r="AC139" s="21"/>
    </row>
    <row r="140" spans="1:29" s="1" customFormat="1" ht="12.75" x14ac:dyDescent="0.2">
      <c r="A140" s="70">
        <v>12</v>
      </c>
      <c r="B140" s="55" t="s">
        <v>161</v>
      </c>
      <c r="C140" s="56"/>
      <c r="D140" s="56"/>
      <c r="E140" s="56"/>
      <c r="F140" s="56"/>
      <c r="G140" s="169"/>
      <c r="H140" s="170" t="str">
        <f>L81</f>
        <v>SA-516 Gr. 70</v>
      </c>
      <c r="I140" s="171"/>
      <c r="J140" s="171"/>
      <c r="K140" s="171"/>
      <c r="L140" s="171"/>
      <c r="M140" s="171"/>
      <c r="N140" s="171"/>
      <c r="O140" s="169"/>
      <c r="P140" s="170" t="s">
        <v>242</v>
      </c>
      <c r="Q140" s="171"/>
      <c r="R140" s="171"/>
      <c r="S140" s="171"/>
      <c r="T140" s="169"/>
      <c r="U140" s="170" t="s">
        <v>15</v>
      </c>
      <c r="V140" s="171"/>
      <c r="W140" s="171"/>
      <c r="X140" s="171"/>
      <c r="Y140" s="171"/>
      <c r="Z140" s="171"/>
      <c r="AA140" s="171"/>
      <c r="AB140" s="169"/>
      <c r="AC140" s="3"/>
    </row>
    <row r="141" spans="1:29" s="1" customFormat="1" ht="12.75" x14ac:dyDescent="0.2">
      <c r="A141" s="70">
        <v>13</v>
      </c>
      <c r="B141" s="55" t="s">
        <v>163</v>
      </c>
      <c r="C141" s="56"/>
      <c r="D141" s="56"/>
      <c r="E141" s="56"/>
      <c r="F141" s="56"/>
      <c r="G141" s="169"/>
      <c r="H141" s="170" t="str">
        <f>K86</f>
        <v>SA-516 Gr.70</v>
      </c>
      <c r="I141" s="171"/>
      <c r="J141" s="171"/>
      <c r="K141" s="171"/>
      <c r="L141" s="171"/>
      <c r="M141" s="171"/>
      <c r="N141" s="171"/>
      <c r="O141" s="169"/>
      <c r="P141" s="170" t="s">
        <v>165</v>
      </c>
      <c r="Q141" s="171"/>
      <c r="R141" s="171"/>
      <c r="S141" s="171"/>
      <c r="T141" s="169"/>
      <c r="U141" s="170" t="s">
        <v>15</v>
      </c>
      <c r="V141" s="171"/>
      <c r="W141" s="171"/>
      <c r="X141" s="171"/>
      <c r="Y141" s="171"/>
      <c r="Z141" s="171"/>
      <c r="AA141" s="171"/>
      <c r="AB141" s="169"/>
    </row>
    <row r="142" spans="1:29" s="1" customFormat="1" ht="12.75" x14ac:dyDescent="0.2">
      <c r="A142" s="70">
        <v>14</v>
      </c>
      <c r="B142" s="55" t="s">
        <v>166</v>
      </c>
      <c r="C142" s="56"/>
      <c r="D142" s="56"/>
      <c r="E142" s="56"/>
      <c r="F142" s="56"/>
      <c r="G142" s="169"/>
      <c r="H142" s="170" t="s">
        <v>15</v>
      </c>
      <c r="I142" s="171"/>
      <c r="J142" s="171"/>
      <c r="K142" s="171"/>
      <c r="L142" s="171"/>
      <c r="M142" s="171"/>
      <c r="N142" s="171"/>
      <c r="O142" s="169"/>
      <c r="P142" s="170" t="s">
        <v>243</v>
      </c>
      <c r="Q142" s="171"/>
      <c r="R142" s="171"/>
      <c r="S142" s="171"/>
      <c r="T142" s="169"/>
      <c r="U142" s="170" t="s">
        <v>15</v>
      </c>
      <c r="V142" s="171"/>
      <c r="W142" s="171"/>
      <c r="X142" s="171"/>
      <c r="Y142" s="171"/>
      <c r="Z142" s="171"/>
      <c r="AA142" s="171"/>
      <c r="AB142" s="169"/>
    </row>
    <row r="143" spans="1:29" s="1" customFormat="1" ht="12.75" x14ac:dyDescent="0.2">
      <c r="A143" s="70">
        <v>15</v>
      </c>
      <c r="B143" s="55" t="s">
        <v>167</v>
      </c>
      <c r="C143" s="56"/>
      <c r="D143" s="56"/>
      <c r="E143" s="56"/>
      <c r="F143" s="56"/>
      <c r="G143" s="169"/>
      <c r="H143" s="170" t="s">
        <v>370</v>
      </c>
      <c r="I143" s="171"/>
      <c r="J143" s="171"/>
      <c r="K143" s="171"/>
      <c r="L143" s="171"/>
      <c r="M143" s="171"/>
      <c r="N143" s="171"/>
      <c r="O143" s="169"/>
      <c r="P143" s="170" t="s">
        <v>168</v>
      </c>
      <c r="Q143" s="171"/>
      <c r="R143" s="171"/>
      <c r="S143" s="171"/>
      <c r="T143" s="169"/>
      <c r="U143" s="170" t="s">
        <v>269</v>
      </c>
      <c r="V143" s="171"/>
      <c r="W143" s="171"/>
      <c r="X143" s="171"/>
      <c r="Y143" s="171"/>
      <c r="Z143" s="171"/>
      <c r="AA143" s="171"/>
      <c r="AB143" s="169"/>
    </row>
    <row r="144" spans="1:29" s="1" customFormat="1" ht="12.75" x14ac:dyDescent="0.2">
      <c r="A144" s="70">
        <v>16</v>
      </c>
      <c r="B144" s="55" t="s">
        <v>174</v>
      </c>
      <c r="C144" s="56"/>
      <c r="D144" s="56"/>
      <c r="E144" s="56"/>
      <c r="F144" s="56"/>
      <c r="G144" s="169"/>
      <c r="H144" s="170" t="s">
        <v>269</v>
      </c>
      <c r="I144" s="171"/>
      <c r="J144" s="171"/>
      <c r="K144" s="171"/>
      <c r="L144" s="171"/>
      <c r="M144" s="171"/>
      <c r="N144" s="171"/>
      <c r="O144" s="169"/>
      <c r="P144" s="170" t="s">
        <v>169</v>
      </c>
      <c r="Q144" s="171"/>
      <c r="R144" s="171"/>
      <c r="S144" s="171"/>
      <c r="T144" s="169"/>
      <c r="U144" s="170" t="s">
        <v>15</v>
      </c>
      <c r="V144" s="171"/>
      <c r="W144" s="171"/>
      <c r="X144" s="171"/>
      <c r="Y144" s="171"/>
      <c r="Z144" s="171"/>
      <c r="AA144" s="171"/>
      <c r="AB144" s="169"/>
    </row>
    <row r="145" spans="1:29" s="1" customFormat="1" ht="12.75" x14ac:dyDescent="0.2">
      <c r="A145" s="70">
        <v>17</v>
      </c>
      <c r="B145" s="55" t="s">
        <v>352</v>
      </c>
      <c r="C145" s="56"/>
      <c r="D145" s="56"/>
      <c r="E145" s="56"/>
      <c r="F145" s="56"/>
      <c r="G145" s="169"/>
      <c r="H145" s="170" t="s">
        <v>267</v>
      </c>
      <c r="I145" s="171"/>
      <c r="J145" s="171"/>
      <c r="K145" s="171"/>
      <c r="L145" s="171"/>
      <c r="M145" s="171"/>
      <c r="N145" s="171"/>
      <c r="O145" s="169"/>
      <c r="P145" s="170" t="s">
        <v>170</v>
      </c>
      <c r="Q145" s="171"/>
      <c r="R145" s="171"/>
      <c r="S145" s="171"/>
      <c r="T145" s="169"/>
      <c r="U145" s="170" t="s">
        <v>268</v>
      </c>
      <c r="V145" s="171"/>
      <c r="W145" s="171"/>
      <c r="X145" s="171"/>
      <c r="Y145" s="171"/>
      <c r="Z145" s="171"/>
      <c r="AA145" s="171"/>
      <c r="AB145" s="169"/>
    </row>
    <row r="146" spans="1:29" s="1" customFormat="1" ht="12.75" x14ac:dyDescent="0.2">
      <c r="A146" s="70">
        <v>18</v>
      </c>
      <c r="B146" s="55" t="s">
        <v>177</v>
      </c>
      <c r="C146" s="56"/>
      <c r="D146" s="56"/>
      <c r="E146" s="56"/>
      <c r="F146" s="56"/>
      <c r="G146" s="169"/>
      <c r="H146" s="170" t="s">
        <v>364</v>
      </c>
      <c r="I146" s="171"/>
      <c r="J146" s="171"/>
      <c r="K146" s="171"/>
      <c r="L146" s="171"/>
      <c r="M146" s="171"/>
      <c r="N146" s="171"/>
      <c r="O146" s="169"/>
      <c r="P146" s="170" t="s">
        <v>176</v>
      </c>
      <c r="Q146" s="171"/>
      <c r="R146" s="171"/>
      <c r="S146" s="171"/>
      <c r="T146" s="169"/>
      <c r="U146" s="170" t="s">
        <v>347</v>
      </c>
      <c r="V146" s="171"/>
      <c r="W146" s="171"/>
      <c r="X146" s="171"/>
      <c r="Y146" s="171"/>
      <c r="Z146" s="171"/>
      <c r="AA146" s="171"/>
      <c r="AB146" s="169"/>
      <c r="AC146" s="46"/>
    </row>
    <row r="147" spans="1:29" s="1" customFormat="1" ht="12.75" x14ac:dyDescent="0.2">
      <c r="A147" s="70">
        <v>19</v>
      </c>
      <c r="B147" s="55" t="s">
        <v>171</v>
      </c>
      <c r="C147" s="56"/>
      <c r="D147" s="56"/>
      <c r="E147" s="56"/>
      <c r="F147" s="56"/>
      <c r="G147" s="169"/>
      <c r="H147" s="170" t="s">
        <v>15</v>
      </c>
      <c r="I147" s="171"/>
      <c r="J147" s="171"/>
      <c r="K147" s="171"/>
      <c r="L147" s="171"/>
      <c r="M147" s="171"/>
      <c r="N147" s="171"/>
      <c r="O147" s="169"/>
      <c r="P147" s="170" t="s">
        <v>91</v>
      </c>
      <c r="Q147" s="171"/>
      <c r="R147" s="171"/>
      <c r="S147" s="171"/>
      <c r="T147" s="169"/>
      <c r="U147" s="170" t="s">
        <v>364</v>
      </c>
      <c r="V147" s="171"/>
      <c r="W147" s="171"/>
      <c r="X147" s="171"/>
      <c r="Y147" s="171"/>
      <c r="Z147" s="171"/>
      <c r="AA147" s="171"/>
      <c r="AB147" s="169"/>
      <c r="AC147" s="46"/>
    </row>
    <row r="148" spans="1:29" s="1" customFormat="1" ht="12.75" x14ac:dyDescent="0.2">
      <c r="A148" s="70">
        <v>20</v>
      </c>
      <c r="B148" s="55" t="s">
        <v>175</v>
      </c>
      <c r="C148" s="56"/>
      <c r="D148" s="56"/>
      <c r="E148" s="56"/>
      <c r="F148" s="56"/>
      <c r="G148" s="169"/>
      <c r="H148" s="170" t="s">
        <v>15</v>
      </c>
      <c r="I148" s="171"/>
      <c r="J148" s="171"/>
      <c r="K148" s="171"/>
      <c r="L148" s="171"/>
      <c r="M148" s="171"/>
      <c r="N148" s="171"/>
      <c r="O148" s="169"/>
      <c r="P148" s="170" t="s">
        <v>24</v>
      </c>
      <c r="Q148" s="171"/>
      <c r="R148" s="171"/>
      <c r="S148" s="171"/>
      <c r="T148" s="169"/>
      <c r="U148" s="170" t="s">
        <v>15</v>
      </c>
      <c r="V148" s="171"/>
      <c r="W148" s="171"/>
      <c r="X148" s="171"/>
      <c r="Y148" s="171"/>
      <c r="Z148" s="171"/>
      <c r="AA148" s="171"/>
      <c r="AB148" s="169"/>
      <c r="AC148" s="46"/>
    </row>
    <row r="149" spans="1:29" s="1" customFormat="1" ht="12.75" x14ac:dyDescent="0.2">
      <c r="A149" s="70">
        <v>21</v>
      </c>
      <c r="B149" s="297" t="s">
        <v>167</v>
      </c>
      <c r="C149" s="298"/>
      <c r="D149" s="298"/>
      <c r="E149" s="298"/>
      <c r="F149" s="298"/>
      <c r="G149" s="298"/>
      <c r="H149" s="298"/>
      <c r="I149" s="298"/>
      <c r="J149" s="298"/>
      <c r="K149" s="298"/>
      <c r="L149" s="298"/>
      <c r="M149" s="298"/>
      <c r="N149" s="298"/>
      <c r="O149" s="298"/>
      <c r="P149" s="298"/>
      <c r="Q149" s="298"/>
      <c r="R149" s="298"/>
      <c r="S149" s="298"/>
      <c r="T149" s="298"/>
      <c r="U149" s="298"/>
      <c r="V149" s="298"/>
      <c r="W149" s="298"/>
      <c r="X149" s="298"/>
      <c r="Y149" s="298"/>
      <c r="Z149" s="298"/>
      <c r="AA149" s="298"/>
      <c r="AB149" s="299"/>
    </row>
    <row r="150" spans="1:29" s="1" customFormat="1" ht="12.75" customHeight="1" x14ac:dyDescent="0.2">
      <c r="A150" s="70">
        <v>22</v>
      </c>
      <c r="B150" s="327" t="s">
        <v>180</v>
      </c>
      <c r="C150" s="329"/>
      <c r="D150" s="327" t="s">
        <v>181</v>
      </c>
      <c r="E150" s="328"/>
      <c r="F150" s="328"/>
      <c r="G150" s="328"/>
      <c r="H150" s="328"/>
      <c r="I150" s="329"/>
      <c r="J150" s="36" t="s">
        <v>182</v>
      </c>
      <c r="K150" s="38"/>
      <c r="L150" s="327" t="s">
        <v>183</v>
      </c>
      <c r="M150" s="328"/>
      <c r="N150" s="329"/>
      <c r="O150" s="36" t="s">
        <v>272</v>
      </c>
      <c r="P150" s="37"/>
      <c r="Q150" s="38"/>
      <c r="R150" s="327" t="s">
        <v>184</v>
      </c>
      <c r="S150" s="329"/>
      <c r="T150" s="327" t="s">
        <v>185</v>
      </c>
      <c r="U150" s="328"/>
      <c r="V150" s="329"/>
      <c r="W150" s="335" t="s">
        <v>343</v>
      </c>
      <c r="X150" s="336"/>
      <c r="Y150" s="337"/>
      <c r="Z150" s="327" t="s">
        <v>189</v>
      </c>
      <c r="AA150" s="328"/>
      <c r="AB150" s="329"/>
    </row>
    <row r="151" spans="1:29" s="1" customFormat="1" ht="12.75" x14ac:dyDescent="0.2">
      <c r="A151" s="70">
        <v>23</v>
      </c>
      <c r="B151" s="287"/>
      <c r="C151" s="289"/>
      <c r="D151" s="287"/>
      <c r="E151" s="288"/>
      <c r="F151" s="288"/>
      <c r="G151" s="288"/>
      <c r="H151" s="288"/>
      <c r="I151" s="289"/>
      <c r="J151" s="287"/>
      <c r="K151" s="289"/>
      <c r="L151" s="73"/>
      <c r="M151" s="288"/>
      <c r="N151" s="289"/>
      <c r="O151" s="333"/>
      <c r="P151" s="334"/>
      <c r="Q151" s="39"/>
      <c r="R151" s="287"/>
      <c r="S151" s="289"/>
      <c r="T151" s="287" t="s">
        <v>258</v>
      </c>
      <c r="U151" s="288"/>
      <c r="V151" s="289"/>
      <c r="W151" s="338" t="s">
        <v>188</v>
      </c>
      <c r="X151" s="339"/>
      <c r="Y151" s="340"/>
      <c r="Z151" s="287"/>
      <c r="AA151" s="288"/>
      <c r="AB151" s="289"/>
    </row>
    <row r="152" spans="1:29" s="1" customFormat="1" ht="12.75" x14ac:dyDescent="0.2">
      <c r="A152" s="172">
        <v>24</v>
      </c>
      <c r="B152" s="279" t="s">
        <v>353</v>
      </c>
      <c r="C152" s="280"/>
      <c r="D152" s="170" t="s">
        <v>376</v>
      </c>
      <c r="E152" s="171"/>
      <c r="F152" s="171"/>
      <c r="G152" s="171"/>
      <c r="H152" s="171"/>
      <c r="I152" s="169"/>
      <c r="J152" s="279">
        <v>1</v>
      </c>
      <c r="K152" s="280"/>
      <c r="L152" s="170" t="s">
        <v>274</v>
      </c>
      <c r="M152" s="286">
        <v>4</v>
      </c>
      <c r="N152" s="280"/>
      <c r="O152" s="173" t="s">
        <v>373</v>
      </c>
      <c r="P152" s="174"/>
      <c r="Q152" s="175" t="s">
        <v>341</v>
      </c>
      <c r="R152" s="279">
        <v>900</v>
      </c>
      <c r="S152" s="280"/>
      <c r="T152" s="279">
        <v>1.125</v>
      </c>
      <c r="U152" s="286"/>
      <c r="V152" s="280"/>
      <c r="W152" s="170" t="s">
        <v>406</v>
      </c>
      <c r="X152" s="171"/>
      <c r="Y152" s="169"/>
      <c r="Z152" s="170" t="s">
        <v>253</v>
      </c>
      <c r="AA152" s="171"/>
      <c r="AB152" s="169"/>
    </row>
    <row r="153" spans="1:29" s="1" customFormat="1" ht="12.75" x14ac:dyDescent="0.2">
      <c r="A153" s="172">
        <v>25</v>
      </c>
      <c r="B153" s="279" t="s">
        <v>354</v>
      </c>
      <c r="C153" s="280"/>
      <c r="D153" s="170" t="s">
        <v>375</v>
      </c>
      <c r="E153" s="171"/>
      <c r="F153" s="171"/>
      <c r="G153" s="171"/>
      <c r="H153" s="171"/>
      <c r="I153" s="169"/>
      <c r="J153" s="279">
        <v>1</v>
      </c>
      <c r="K153" s="280"/>
      <c r="L153" s="170" t="s">
        <v>274</v>
      </c>
      <c r="M153" s="286">
        <v>4</v>
      </c>
      <c r="N153" s="280"/>
      <c r="O153" s="173" t="s">
        <v>373</v>
      </c>
      <c r="P153" s="174"/>
      <c r="Q153" s="175" t="s">
        <v>341</v>
      </c>
      <c r="R153" s="279">
        <v>900</v>
      </c>
      <c r="S153" s="280"/>
      <c r="T153" s="279">
        <v>1.125</v>
      </c>
      <c r="U153" s="286"/>
      <c r="V153" s="280"/>
      <c r="W153" s="170" t="s">
        <v>406</v>
      </c>
      <c r="X153" s="171"/>
      <c r="Y153" s="169"/>
      <c r="Z153" s="170" t="s">
        <v>252</v>
      </c>
      <c r="AA153" s="171"/>
      <c r="AB153" s="169"/>
    </row>
    <row r="154" spans="1:29" s="1" customFormat="1" ht="12.75" x14ac:dyDescent="0.2">
      <c r="A154" s="172">
        <v>26</v>
      </c>
      <c r="B154" s="279" t="s">
        <v>337</v>
      </c>
      <c r="C154" s="280"/>
      <c r="D154" s="170" t="s">
        <v>399</v>
      </c>
      <c r="E154" s="171"/>
      <c r="F154" s="171"/>
      <c r="G154" s="171"/>
      <c r="H154" s="171"/>
      <c r="I154" s="169"/>
      <c r="J154" s="279">
        <v>1</v>
      </c>
      <c r="K154" s="280"/>
      <c r="L154" s="170" t="s">
        <v>274</v>
      </c>
      <c r="M154" s="286">
        <v>4</v>
      </c>
      <c r="N154" s="280"/>
      <c r="O154" s="173" t="s">
        <v>373</v>
      </c>
      <c r="P154" s="174"/>
      <c r="Q154" s="175" t="s">
        <v>341</v>
      </c>
      <c r="R154" s="279">
        <v>900</v>
      </c>
      <c r="S154" s="280"/>
      <c r="T154" s="279">
        <v>1.125</v>
      </c>
      <c r="U154" s="286"/>
      <c r="V154" s="280"/>
      <c r="W154" s="170" t="s">
        <v>406</v>
      </c>
      <c r="X154" s="171"/>
      <c r="Y154" s="169"/>
      <c r="Z154" s="170" t="s">
        <v>85</v>
      </c>
      <c r="AA154" s="171"/>
      <c r="AB154" s="169"/>
      <c r="AC154" s="48"/>
    </row>
    <row r="155" spans="1:29" s="1" customFormat="1" ht="12.75" x14ac:dyDescent="0.2">
      <c r="A155" s="172">
        <v>27</v>
      </c>
      <c r="B155" s="279" t="s">
        <v>338</v>
      </c>
      <c r="C155" s="280"/>
      <c r="D155" s="170" t="s">
        <v>399</v>
      </c>
      <c r="E155" s="171"/>
      <c r="F155" s="171"/>
      <c r="G155" s="171"/>
      <c r="H155" s="171"/>
      <c r="I155" s="169"/>
      <c r="J155" s="279">
        <v>1</v>
      </c>
      <c r="K155" s="280"/>
      <c r="L155" s="170" t="s">
        <v>274</v>
      </c>
      <c r="M155" s="286">
        <v>4</v>
      </c>
      <c r="N155" s="280"/>
      <c r="O155" s="173" t="s">
        <v>373</v>
      </c>
      <c r="P155" s="174"/>
      <c r="Q155" s="175" t="s">
        <v>341</v>
      </c>
      <c r="R155" s="279">
        <v>900</v>
      </c>
      <c r="S155" s="280"/>
      <c r="T155" s="279">
        <v>1.125</v>
      </c>
      <c r="U155" s="286"/>
      <c r="V155" s="280"/>
      <c r="W155" s="170" t="s">
        <v>406</v>
      </c>
      <c r="X155" s="171"/>
      <c r="Y155" s="169"/>
      <c r="Z155" s="170" t="s">
        <v>85</v>
      </c>
      <c r="AA155" s="171"/>
      <c r="AB155" s="169"/>
      <c r="AC155" s="48"/>
    </row>
    <row r="156" spans="1:29" s="1" customFormat="1" ht="12.75" x14ac:dyDescent="0.2">
      <c r="A156" s="172">
        <v>28</v>
      </c>
      <c r="B156" s="279" t="s">
        <v>339</v>
      </c>
      <c r="C156" s="280"/>
      <c r="D156" s="170" t="s">
        <v>397</v>
      </c>
      <c r="E156" s="171"/>
      <c r="F156" s="171"/>
      <c r="G156" s="171"/>
      <c r="H156" s="171"/>
      <c r="I156" s="169"/>
      <c r="J156" s="279">
        <v>1</v>
      </c>
      <c r="K156" s="280"/>
      <c r="L156" s="170" t="s">
        <v>274</v>
      </c>
      <c r="M156" s="286">
        <v>4</v>
      </c>
      <c r="N156" s="280"/>
      <c r="O156" s="173" t="s">
        <v>373</v>
      </c>
      <c r="P156" s="174"/>
      <c r="Q156" s="175" t="s">
        <v>341</v>
      </c>
      <c r="R156" s="279">
        <v>900</v>
      </c>
      <c r="S156" s="280"/>
      <c r="T156" s="279">
        <v>1.125</v>
      </c>
      <c r="U156" s="286"/>
      <c r="V156" s="280"/>
      <c r="W156" s="170" t="s">
        <v>406</v>
      </c>
      <c r="X156" s="171"/>
      <c r="Y156" s="169"/>
      <c r="Z156" s="170" t="s">
        <v>85</v>
      </c>
      <c r="AA156" s="171"/>
      <c r="AB156" s="169"/>
      <c r="AC156" s="48"/>
    </row>
    <row r="157" spans="1:29" s="1" customFormat="1" ht="12.75" x14ac:dyDescent="0.2">
      <c r="A157" s="172">
        <v>29</v>
      </c>
      <c r="B157" s="279" t="s">
        <v>340</v>
      </c>
      <c r="C157" s="280"/>
      <c r="D157" s="170" t="s">
        <v>377</v>
      </c>
      <c r="E157" s="171"/>
      <c r="F157" s="171"/>
      <c r="G157" s="171"/>
      <c r="H157" s="171"/>
      <c r="I157" s="169"/>
      <c r="J157" s="279">
        <v>1</v>
      </c>
      <c r="K157" s="280"/>
      <c r="L157" s="170" t="s">
        <v>274</v>
      </c>
      <c r="M157" s="286">
        <v>2</v>
      </c>
      <c r="N157" s="280"/>
      <c r="O157" s="173" t="s">
        <v>402</v>
      </c>
      <c r="P157" s="174"/>
      <c r="Q157" s="175" t="s">
        <v>341</v>
      </c>
      <c r="R157" s="279">
        <v>900</v>
      </c>
      <c r="S157" s="280"/>
      <c r="T157" s="279">
        <v>0.34399999999999997</v>
      </c>
      <c r="U157" s="286"/>
      <c r="V157" s="280"/>
      <c r="W157" s="170" t="s">
        <v>406</v>
      </c>
      <c r="X157" s="171"/>
      <c r="Y157" s="169"/>
      <c r="Z157" s="170" t="s">
        <v>85</v>
      </c>
      <c r="AA157" s="171"/>
      <c r="AB157" s="169"/>
      <c r="AC157" s="48"/>
    </row>
    <row r="158" spans="1:29" s="1" customFormat="1" ht="12.75" x14ac:dyDescent="0.2">
      <c r="A158" s="172">
        <v>30</v>
      </c>
      <c r="B158" s="279" t="s">
        <v>390</v>
      </c>
      <c r="C158" s="280"/>
      <c r="D158" s="170" t="s">
        <v>398</v>
      </c>
      <c r="E158" s="171"/>
      <c r="F158" s="171"/>
      <c r="G158" s="171"/>
      <c r="H158" s="171"/>
      <c r="I158" s="169"/>
      <c r="J158" s="279">
        <v>1</v>
      </c>
      <c r="K158" s="280"/>
      <c r="L158" s="170" t="s">
        <v>274</v>
      </c>
      <c r="M158" s="286">
        <v>2</v>
      </c>
      <c r="N158" s="280"/>
      <c r="O158" s="173" t="s">
        <v>402</v>
      </c>
      <c r="P158" s="174"/>
      <c r="Q158" s="175" t="s">
        <v>341</v>
      </c>
      <c r="R158" s="279">
        <v>600</v>
      </c>
      <c r="S158" s="280"/>
      <c r="T158" s="279">
        <v>0.34399999999999997</v>
      </c>
      <c r="U158" s="286"/>
      <c r="V158" s="280"/>
      <c r="W158" s="170" t="s">
        <v>406</v>
      </c>
      <c r="X158" s="171"/>
      <c r="Y158" s="169"/>
      <c r="Z158" s="170" t="s">
        <v>85</v>
      </c>
      <c r="AA158" s="171"/>
      <c r="AB158" s="169"/>
      <c r="AC158" s="48"/>
    </row>
    <row r="159" spans="1:29" s="1" customFormat="1" ht="12.75" x14ac:dyDescent="0.2">
      <c r="A159" s="172">
        <v>31</v>
      </c>
      <c r="B159" s="279" t="s">
        <v>363</v>
      </c>
      <c r="C159" s="280"/>
      <c r="D159" s="170" t="s">
        <v>378</v>
      </c>
      <c r="E159" s="171"/>
      <c r="F159" s="171"/>
      <c r="G159" s="171"/>
      <c r="H159" s="171"/>
      <c r="I159" s="169"/>
      <c r="J159" s="279">
        <v>1</v>
      </c>
      <c r="K159" s="280"/>
      <c r="L159" s="170" t="s">
        <v>274</v>
      </c>
      <c r="M159" s="286">
        <v>2</v>
      </c>
      <c r="N159" s="280"/>
      <c r="O159" s="173" t="s">
        <v>402</v>
      </c>
      <c r="P159" s="174"/>
      <c r="Q159" s="175" t="s">
        <v>341</v>
      </c>
      <c r="R159" s="279">
        <v>600</v>
      </c>
      <c r="S159" s="280"/>
      <c r="T159" s="279">
        <v>0.34399999999999997</v>
      </c>
      <c r="U159" s="286"/>
      <c r="V159" s="280"/>
      <c r="W159" s="170" t="s">
        <v>406</v>
      </c>
      <c r="X159" s="171"/>
      <c r="Y159" s="169"/>
      <c r="Z159" s="170" t="s">
        <v>85</v>
      </c>
      <c r="AA159" s="171"/>
      <c r="AB159" s="169"/>
      <c r="AC159" s="48"/>
    </row>
    <row r="160" spans="1:29" s="1" customFormat="1" ht="12.75" x14ac:dyDescent="0.2">
      <c r="A160" s="172">
        <v>32</v>
      </c>
      <c r="B160" s="279" t="s">
        <v>365</v>
      </c>
      <c r="C160" s="280"/>
      <c r="D160" s="170" t="s">
        <v>404</v>
      </c>
      <c r="E160" s="171"/>
      <c r="F160" s="171"/>
      <c r="G160" s="171"/>
      <c r="H160" s="171"/>
      <c r="I160" s="169"/>
      <c r="J160" s="279">
        <v>1</v>
      </c>
      <c r="K160" s="280"/>
      <c r="L160" s="170" t="s">
        <v>274</v>
      </c>
      <c r="M160" s="286">
        <v>2</v>
      </c>
      <c r="N160" s="280"/>
      <c r="O160" s="173" t="s">
        <v>402</v>
      </c>
      <c r="P160" s="174"/>
      <c r="Q160" s="175" t="s">
        <v>374</v>
      </c>
      <c r="R160" s="279">
        <v>900</v>
      </c>
      <c r="S160" s="280"/>
      <c r="T160" s="279">
        <v>0.34399999999999997</v>
      </c>
      <c r="U160" s="286"/>
      <c r="V160" s="280"/>
      <c r="W160" s="170" t="s">
        <v>406</v>
      </c>
      <c r="X160" s="171"/>
      <c r="Y160" s="169"/>
      <c r="Z160" s="170" t="s">
        <v>85</v>
      </c>
      <c r="AA160" s="171"/>
      <c r="AB160" s="169"/>
      <c r="AC160" s="48"/>
    </row>
    <row r="161" spans="1:29" s="1" customFormat="1" ht="12.75" x14ac:dyDescent="0.2">
      <c r="A161" s="172">
        <v>33</v>
      </c>
      <c r="B161" s="279" t="s">
        <v>366</v>
      </c>
      <c r="C161" s="280"/>
      <c r="D161" s="170" t="s">
        <v>407</v>
      </c>
      <c r="E161" s="171"/>
      <c r="F161" s="171"/>
      <c r="G161" s="171"/>
      <c r="H161" s="171"/>
      <c r="I161" s="169"/>
      <c r="J161" s="279">
        <v>1</v>
      </c>
      <c r="K161" s="280"/>
      <c r="L161" s="170" t="s">
        <v>274</v>
      </c>
      <c r="M161" s="286">
        <v>2</v>
      </c>
      <c r="N161" s="280"/>
      <c r="O161" s="173" t="s">
        <v>402</v>
      </c>
      <c r="P161" s="174"/>
      <c r="Q161" s="175" t="s">
        <v>341</v>
      </c>
      <c r="R161" s="279">
        <v>900</v>
      </c>
      <c r="S161" s="280"/>
      <c r="T161" s="279">
        <v>0.34399999999999997</v>
      </c>
      <c r="U161" s="286"/>
      <c r="V161" s="280"/>
      <c r="W161" s="170" t="s">
        <v>406</v>
      </c>
      <c r="X161" s="171"/>
      <c r="Y161" s="169"/>
      <c r="Z161" s="170" t="s">
        <v>85</v>
      </c>
      <c r="AA161" s="171"/>
      <c r="AB161" s="169"/>
      <c r="AC161" s="48"/>
    </row>
    <row r="162" spans="1:29" s="1" customFormat="1" ht="12.75" x14ac:dyDescent="0.2">
      <c r="A162" s="172">
        <v>34</v>
      </c>
      <c r="B162" s="279" t="s">
        <v>273</v>
      </c>
      <c r="C162" s="280"/>
      <c r="D162" s="170" t="s">
        <v>377</v>
      </c>
      <c r="E162" s="171"/>
      <c r="F162" s="171"/>
      <c r="G162" s="171"/>
      <c r="H162" s="171"/>
      <c r="I162" s="169"/>
      <c r="J162" s="279">
        <v>1</v>
      </c>
      <c r="K162" s="280"/>
      <c r="L162" s="170" t="s">
        <v>274</v>
      </c>
      <c r="M162" s="286">
        <v>1</v>
      </c>
      <c r="N162" s="280"/>
      <c r="O162" s="173" t="s">
        <v>270</v>
      </c>
      <c r="P162" s="174"/>
      <c r="Q162" s="176" t="s">
        <v>342</v>
      </c>
      <c r="R162" s="279">
        <v>6000</v>
      </c>
      <c r="S162" s="280"/>
      <c r="T162" s="279">
        <v>0.46750000000000003</v>
      </c>
      <c r="U162" s="286"/>
      <c r="V162" s="280"/>
      <c r="W162" s="170" t="s">
        <v>406</v>
      </c>
      <c r="X162" s="171"/>
      <c r="Y162" s="169"/>
      <c r="Z162" s="170" t="s">
        <v>85</v>
      </c>
      <c r="AA162" s="171"/>
      <c r="AB162" s="169"/>
      <c r="AC162" s="48"/>
    </row>
    <row r="163" spans="1:29" s="1" customFormat="1" ht="12.75" x14ac:dyDescent="0.2">
      <c r="A163" s="172">
        <v>35</v>
      </c>
      <c r="B163" s="279" t="s">
        <v>391</v>
      </c>
      <c r="C163" s="280"/>
      <c r="D163" s="170" t="s">
        <v>400</v>
      </c>
      <c r="E163" s="171"/>
      <c r="F163" s="171"/>
      <c r="G163" s="171"/>
      <c r="H163" s="171"/>
      <c r="I163" s="169"/>
      <c r="J163" s="279">
        <v>1</v>
      </c>
      <c r="K163" s="280"/>
      <c r="L163" s="170" t="s">
        <v>274</v>
      </c>
      <c r="M163" s="286">
        <v>0.75</v>
      </c>
      <c r="N163" s="280"/>
      <c r="O163" s="173" t="s">
        <v>270</v>
      </c>
      <c r="P163" s="174"/>
      <c r="Q163" s="176" t="s">
        <v>342</v>
      </c>
      <c r="R163" s="279">
        <v>6000</v>
      </c>
      <c r="S163" s="280"/>
      <c r="T163" s="279">
        <v>0.35</v>
      </c>
      <c r="U163" s="286"/>
      <c r="V163" s="280"/>
      <c r="W163" s="170" t="s">
        <v>406</v>
      </c>
      <c r="X163" s="171"/>
      <c r="Y163" s="169"/>
      <c r="Z163" s="170" t="s">
        <v>85</v>
      </c>
      <c r="AA163" s="171"/>
      <c r="AB163" s="169"/>
      <c r="AC163" s="48"/>
    </row>
    <row r="164" spans="1:29" s="32" customFormat="1" ht="12.75" x14ac:dyDescent="0.2">
      <c r="A164" s="172">
        <v>36</v>
      </c>
      <c r="B164" s="279" t="s">
        <v>392</v>
      </c>
      <c r="C164" s="280"/>
      <c r="D164" s="170" t="s">
        <v>400</v>
      </c>
      <c r="E164" s="171"/>
      <c r="F164" s="171"/>
      <c r="G164" s="171"/>
      <c r="H164" s="171"/>
      <c r="I164" s="171"/>
      <c r="J164" s="279">
        <v>1</v>
      </c>
      <c r="K164" s="280"/>
      <c r="L164" s="170" t="s">
        <v>274</v>
      </c>
      <c r="M164" s="286">
        <v>0.75</v>
      </c>
      <c r="N164" s="280"/>
      <c r="O164" s="173" t="s">
        <v>270</v>
      </c>
      <c r="P164" s="177"/>
      <c r="Q164" s="176" t="s">
        <v>342</v>
      </c>
      <c r="R164" s="279">
        <v>6000</v>
      </c>
      <c r="S164" s="280"/>
      <c r="T164" s="279">
        <v>0.35</v>
      </c>
      <c r="U164" s="286"/>
      <c r="V164" s="280"/>
      <c r="W164" s="170" t="s">
        <v>406</v>
      </c>
      <c r="X164" s="171"/>
      <c r="Y164" s="169"/>
      <c r="Z164" s="170" t="s">
        <v>85</v>
      </c>
      <c r="AA164" s="171"/>
      <c r="AB164" s="169"/>
      <c r="AC164" s="48"/>
    </row>
    <row r="165" spans="1:29" s="32" customFormat="1" ht="12.75" x14ac:dyDescent="0.2">
      <c r="A165" s="172">
        <v>37</v>
      </c>
      <c r="B165" s="279" t="s">
        <v>393</v>
      </c>
      <c r="C165" s="280"/>
      <c r="D165" s="170" t="s">
        <v>400</v>
      </c>
      <c r="E165" s="171"/>
      <c r="F165" s="171"/>
      <c r="G165" s="171"/>
      <c r="H165" s="171"/>
      <c r="I165" s="171"/>
      <c r="J165" s="279">
        <v>1</v>
      </c>
      <c r="K165" s="280"/>
      <c r="L165" s="170" t="s">
        <v>274</v>
      </c>
      <c r="M165" s="286">
        <v>0.75</v>
      </c>
      <c r="N165" s="280"/>
      <c r="O165" s="173" t="s">
        <v>270</v>
      </c>
      <c r="P165" s="177"/>
      <c r="Q165" s="176" t="s">
        <v>342</v>
      </c>
      <c r="R165" s="279">
        <v>6000</v>
      </c>
      <c r="S165" s="280"/>
      <c r="T165" s="279">
        <v>0.35</v>
      </c>
      <c r="U165" s="286"/>
      <c r="V165" s="280"/>
      <c r="W165" s="170" t="s">
        <v>406</v>
      </c>
      <c r="X165" s="171"/>
      <c r="Y165" s="169"/>
      <c r="Z165" s="170" t="s">
        <v>252</v>
      </c>
      <c r="AA165" s="171"/>
      <c r="AB165" s="169"/>
      <c r="AC165" s="48"/>
    </row>
    <row r="166" spans="1:29" s="32" customFormat="1" ht="12.75" x14ac:dyDescent="0.2">
      <c r="A166" s="172">
        <v>38</v>
      </c>
      <c r="B166" s="279" t="s">
        <v>394</v>
      </c>
      <c r="C166" s="280"/>
      <c r="D166" s="171" t="s">
        <v>400</v>
      </c>
      <c r="E166" s="171"/>
      <c r="F166" s="171"/>
      <c r="G166" s="171"/>
      <c r="H166" s="171"/>
      <c r="I166" s="171"/>
      <c r="J166" s="279">
        <v>1</v>
      </c>
      <c r="K166" s="280"/>
      <c r="L166" s="170" t="s">
        <v>274</v>
      </c>
      <c r="M166" s="286">
        <v>0.75</v>
      </c>
      <c r="N166" s="280"/>
      <c r="O166" s="173" t="s">
        <v>270</v>
      </c>
      <c r="P166" s="177"/>
      <c r="Q166" s="176" t="s">
        <v>342</v>
      </c>
      <c r="R166" s="279">
        <v>6000</v>
      </c>
      <c r="S166" s="280"/>
      <c r="T166" s="279">
        <v>0.35</v>
      </c>
      <c r="U166" s="286"/>
      <c r="V166" s="280"/>
      <c r="W166" s="170" t="s">
        <v>406</v>
      </c>
      <c r="X166" s="171"/>
      <c r="Y166" s="169"/>
      <c r="Z166" s="170" t="s">
        <v>252</v>
      </c>
      <c r="AA166" s="171"/>
      <c r="AB166" s="169"/>
      <c r="AC166" s="48"/>
    </row>
    <row r="167" spans="1:29" s="48" customFormat="1" ht="12.75" x14ac:dyDescent="0.2">
      <c r="A167" s="172">
        <v>39</v>
      </c>
      <c r="B167" s="279" t="s">
        <v>254</v>
      </c>
      <c r="C167" s="280"/>
      <c r="D167" s="171" t="s">
        <v>408</v>
      </c>
      <c r="E167" s="171"/>
      <c r="F167" s="171"/>
      <c r="G167" s="171"/>
      <c r="H167" s="171"/>
      <c r="I167" s="171"/>
      <c r="J167" s="279">
        <v>1</v>
      </c>
      <c r="K167" s="280"/>
      <c r="L167" s="170" t="s">
        <v>274</v>
      </c>
      <c r="M167" s="286">
        <v>0.5</v>
      </c>
      <c r="N167" s="280"/>
      <c r="O167" s="173" t="s">
        <v>270</v>
      </c>
      <c r="P167" s="177"/>
      <c r="Q167" s="176" t="s">
        <v>342</v>
      </c>
      <c r="R167" s="279">
        <v>6000</v>
      </c>
      <c r="S167" s="280"/>
      <c r="T167" s="279">
        <v>0.33</v>
      </c>
      <c r="U167" s="286"/>
      <c r="V167" s="280"/>
      <c r="W167" s="170" t="s">
        <v>406</v>
      </c>
      <c r="X167" s="171"/>
      <c r="Y167" s="169"/>
      <c r="Z167" s="170" t="s">
        <v>85</v>
      </c>
      <c r="AA167" s="171"/>
      <c r="AB167" s="169"/>
    </row>
    <row r="168" spans="1:29" s="48" customFormat="1" ht="12.75" x14ac:dyDescent="0.2">
      <c r="A168" s="172">
        <v>40</v>
      </c>
      <c r="B168" s="279" t="s">
        <v>395</v>
      </c>
      <c r="C168" s="280"/>
      <c r="D168" s="171" t="s">
        <v>409</v>
      </c>
      <c r="E168" s="171"/>
      <c r="F168" s="171"/>
      <c r="G168" s="171"/>
      <c r="H168" s="171"/>
      <c r="I168" s="171"/>
      <c r="J168" s="279">
        <v>1</v>
      </c>
      <c r="K168" s="280"/>
      <c r="L168" s="170" t="s">
        <v>274</v>
      </c>
      <c r="M168" s="286">
        <v>0.5</v>
      </c>
      <c r="N168" s="280"/>
      <c r="O168" s="173" t="s">
        <v>270</v>
      </c>
      <c r="P168" s="177"/>
      <c r="Q168" s="176" t="s">
        <v>342</v>
      </c>
      <c r="R168" s="279">
        <v>6000</v>
      </c>
      <c r="S168" s="280"/>
      <c r="T168" s="279">
        <v>0.33</v>
      </c>
      <c r="U168" s="286"/>
      <c r="V168" s="280"/>
      <c r="W168" s="170" t="s">
        <v>406</v>
      </c>
      <c r="X168" s="171"/>
      <c r="Y168" s="169"/>
      <c r="Z168" s="170" t="s">
        <v>85</v>
      </c>
      <c r="AA168" s="171"/>
      <c r="AB168" s="169"/>
    </row>
    <row r="169" spans="1:29" s="32" customFormat="1" ht="12.75" x14ac:dyDescent="0.2">
      <c r="A169" s="172">
        <v>41</v>
      </c>
      <c r="B169" s="279" t="s">
        <v>396</v>
      </c>
      <c r="C169" s="280"/>
      <c r="D169" s="171" t="s">
        <v>401</v>
      </c>
      <c r="E169" s="171"/>
      <c r="F169" s="171"/>
      <c r="G169" s="171"/>
      <c r="H169" s="171"/>
      <c r="I169" s="171"/>
      <c r="J169" s="279">
        <v>1</v>
      </c>
      <c r="K169" s="280"/>
      <c r="L169" s="170" t="s">
        <v>274</v>
      </c>
      <c r="M169" s="286">
        <v>0.5</v>
      </c>
      <c r="N169" s="280"/>
      <c r="O169" s="173" t="s">
        <v>270</v>
      </c>
      <c r="P169" s="177"/>
      <c r="Q169" s="176" t="s">
        <v>342</v>
      </c>
      <c r="R169" s="279">
        <v>6000</v>
      </c>
      <c r="S169" s="280"/>
      <c r="T169" s="279">
        <v>0.33</v>
      </c>
      <c r="U169" s="286"/>
      <c r="V169" s="280"/>
      <c r="W169" s="170" t="s">
        <v>406</v>
      </c>
      <c r="X169" s="171"/>
      <c r="Y169" s="169"/>
      <c r="Z169" s="170" t="s">
        <v>85</v>
      </c>
      <c r="AA169" s="171"/>
      <c r="AB169" s="169"/>
      <c r="AC169" s="48"/>
    </row>
    <row r="170" spans="1:29" s="32" customFormat="1" ht="12.75" x14ac:dyDescent="0.2">
      <c r="A170" s="172">
        <v>42</v>
      </c>
      <c r="B170" s="279"/>
      <c r="C170" s="280"/>
      <c r="D170" s="171"/>
      <c r="E170" s="171"/>
      <c r="F170" s="171"/>
      <c r="G170" s="171"/>
      <c r="H170" s="171"/>
      <c r="I170" s="171"/>
      <c r="J170" s="279"/>
      <c r="K170" s="280"/>
      <c r="L170" s="170"/>
      <c r="M170" s="286"/>
      <c r="N170" s="280"/>
      <c r="O170" s="173"/>
      <c r="P170" s="177"/>
      <c r="Q170" s="176"/>
      <c r="R170" s="313"/>
      <c r="S170" s="313"/>
      <c r="T170" s="279"/>
      <c r="U170" s="286"/>
      <c r="V170" s="280"/>
      <c r="W170" s="170"/>
      <c r="X170" s="171"/>
      <c r="Y170" s="169"/>
      <c r="Z170" s="170"/>
      <c r="AA170" s="171"/>
      <c r="AB170" s="169"/>
      <c r="AC170" s="48"/>
    </row>
    <row r="171" spans="1:29" s="32" customFormat="1" ht="12.75" x14ac:dyDescent="0.2">
      <c r="A171" s="172">
        <v>43</v>
      </c>
      <c r="B171" s="279"/>
      <c r="C171" s="280"/>
      <c r="D171" s="171"/>
      <c r="E171" s="171"/>
      <c r="F171" s="171"/>
      <c r="G171" s="171"/>
      <c r="H171" s="171"/>
      <c r="I171" s="171"/>
      <c r="J171" s="279"/>
      <c r="K171" s="280"/>
      <c r="L171" s="170"/>
      <c r="M171" s="286"/>
      <c r="N171" s="280"/>
      <c r="O171" s="173"/>
      <c r="P171" s="177"/>
      <c r="Q171" s="176"/>
      <c r="R171" s="279"/>
      <c r="S171" s="280"/>
      <c r="T171" s="279"/>
      <c r="U171" s="286"/>
      <c r="V171" s="280"/>
      <c r="W171" s="170"/>
      <c r="X171" s="171"/>
      <c r="Y171" s="169"/>
      <c r="Z171" s="170"/>
      <c r="AA171" s="171"/>
      <c r="AB171" s="169"/>
      <c r="AC171" s="48"/>
    </row>
    <row r="172" spans="1:29" s="32" customFormat="1" ht="12.75" x14ac:dyDescent="0.2">
      <c r="A172" s="109">
        <v>44</v>
      </c>
      <c r="B172" s="278"/>
      <c r="C172" s="277"/>
      <c r="D172" s="27"/>
      <c r="E172" s="27"/>
      <c r="F172" s="27"/>
      <c r="G172" s="27"/>
      <c r="H172" s="27"/>
      <c r="I172" s="27"/>
      <c r="J172" s="278"/>
      <c r="K172" s="277"/>
      <c r="L172" s="55"/>
      <c r="M172" s="276"/>
      <c r="N172" s="277"/>
      <c r="O172" s="34"/>
      <c r="P172" s="71"/>
      <c r="Q172" s="69"/>
      <c r="R172" s="278"/>
      <c r="S172" s="277"/>
      <c r="T172" s="278"/>
      <c r="U172" s="276"/>
      <c r="V172" s="277"/>
      <c r="W172" s="55"/>
      <c r="X172" s="56"/>
      <c r="Y172" s="57"/>
      <c r="Z172" s="55"/>
      <c r="AA172" s="56"/>
      <c r="AB172" s="57"/>
      <c r="AC172" s="48"/>
    </row>
    <row r="173" spans="1:29" s="32" customFormat="1" ht="12.75" x14ac:dyDescent="0.2">
      <c r="A173" s="109">
        <v>45</v>
      </c>
      <c r="B173" s="278"/>
      <c r="C173" s="277"/>
      <c r="D173" s="27"/>
      <c r="E173" s="27"/>
      <c r="F173" s="27"/>
      <c r="G173" s="27"/>
      <c r="H173" s="27"/>
      <c r="I173" s="27"/>
      <c r="J173" s="278"/>
      <c r="K173" s="277"/>
      <c r="L173" s="55"/>
      <c r="M173" s="276"/>
      <c r="N173" s="277"/>
      <c r="O173" s="34"/>
      <c r="P173" s="71"/>
      <c r="Q173" s="106"/>
      <c r="R173" s="278"/>
      <c r="S173" s="277"/>
      <c r="T173" s="278"/>
      <c r="U173" s="276"/>
      <c r="V173" s="277"/>
      <c r="W173" s="55"/>
      <c r="X173" s="56"/>
      <c r="Y173" s="57"/>
      <c r="Z173" s="55"/>
      <c r="AA173" s="56"/>
      <c r="AB173" s="57"/>
      <c r="AC173" s="48"/>
    </row>
    <row r="174" spans="1:29" s="32" customFormat="1" ht="12.75" x14ac:dyDescent="0.2">
      <c r="A174" s="109">
        <v>46</v>
      </c>
      <c r="B174" s="278"/>
      <c r="C174" s="277"/>
      <c r="D174" s="27"/>
      <c r="E174" s="27"/>
      <c r="F174" s="27"/>
      <c r="G174" s="27"/>
      <c r="H174" s="27"/>
      <c r="I174" s="27"/>
      <c r="J174" s="278"/>
      <c r="K174" s="277"/>
      <c r="L174" s="55"/>
      <c r="M174" s="276"/>
      <c r="N174" s="277"/>
      <c r="O174" s="34"/>
      <c r="P174" s="71"/>
      <c r="Q174" s="106"/>
      <c r="R174" s="278"/>
      <c r="S174" s="277"/>
      <c r="T174" s="278"/>
      <c r="U174" s="276"/>
      <c r="V174" s="277"/>
      <c r="W174" s="55"/>
      <c r="X174" s="56"/>
      <c r="Y174" s="57"/>
      <c r="Z174" s="55"/>
      <c r="AA174" s="56"/>
      <c r="AB174" s="57"/>
      <c r="AC174" s="48"/>
    </row>
    <row r="175" spans="1:29" s="32" customFormat="1" ht="12.75" x14ac:dyDescent="0.2">
      <c r="A175" s="109">
        <v>47</v>
      </c>
      <c r="B175" s="278"/>
      <c r="C175" s="277"/>
      <c r="D175" s="27"/>
      <c r="E175" s="27"/>
      <c r="F175" s="27"/>
      <c r="G175" s="27"/>
      <c r="H175" s="27"/>
      <c r="I175" s="27"/>
      <c r="J175" s="278"/>
      <c r="K175" s="277"/>
      <c r="L175" s="55"/>
      <c r="M175" s="276"/>
      <c r="N175" s="277"/>
      <c r="O175" s="34"/>
      <c r="P175" s="71"/>
      <c r="Q175" s="106"/>
      <c r="R175" s="278"/>
      <c r="S175" s="277"/>
      <c r="T175" s="278"/>
      <c r="U175" s="276"/>
      <c r="V175" s="277"/>
      <c r="W175" s="55"/>
      <c r="X175" s="56"/>
      <c r="Y175" s="57"/>
      <c r="Z175" s="55"/>
      <c r="AA175" s="56"/>
      <c r="AB175" s="57"/>
      <c r="AC175" s="48"/>
    </row>
    <row r="176" spans="1:29" s="32" customFormat="1" ht="12.75" x14ac:dyDescent="0.2">
      <c r="A176" s="109">
        <v>48</v>
      </c>
      <c r="B176" s="278"/>
      <c r="C176" s="277"/>
      <c r="D176" s="27"/>
      <c r="E176" s="27"/>
      <c r="F176" s="27"/>
      <c r="G176" s="27"/>
      <c r="H176" s="27"/>
      <c r="I176" s="27"/>
      <c r="J176" s="278"/>
      <c r="K176" s="277"/>
      <c r="L176" s="55"/>
      <c r="M176" s="276"/>
      <c r="N176" s="277"/>
      <c r="O176" s="34"/>
      <c r="P176" s="71"/>
      <c r="Q176" s="106"/>
      <c r="R176" s="278"/>
      <c r="S176" s="277"/>
      <c r="T176" s="278"/>
      <c r="U176" s="276"/>
      <c r="V176" s="277"/>
      <c r="W176" s="55"/>
      <c r="X176" s="56"/>
      <c r="Y176" s="57"/>
      <c r="Z176" s="55"/>
      <c r="AA176" s="56"/>
      <c r="AB176" s="57"/>
      <c r="AC176" s="48"/>
    </row>
    <row r="177" spans="1:29" s="48" customFormat="1" ht="12.75" x14ac:dyDescent="0.2">
      <c r="A177" s="109">
        <v>49</v>
      </c>
      <c r="B177" s="278"/>
      <c r="C177" s="277"/>
      <c r="D177" s="27"/>
      <c r="E177" s="27"/>
      <c r="F177" s="27"/>
      <c r="G177" s="27"/>
      <c r="H177" s="27"/>
      <c r="I177" s="27"/>
      <c r="J177" s="278"/>
      <c r="K177" s="277"/>
      <c r="L177" s="55"/>
      <c r="M177" s="276"/>
      <c r="N177" s="277"/>
      <c r="O177" s="34"/>
      <c r="P177" s="71"/>
      <c r="Q177" s="69"/>
      <c r="R177" s="278"/>
      <c r="S177" s="277"/>
      <c r="T177" s="278"/>
      <c r="U177" s="276"/>
      <c r="V177" s="277"/>
      <c r="W177" s="55"/>
      <c r="X177" s="56"/>
      <c r="Y177" s="57"/>
      <c r="Z177" s="55"/>
      <c r="AA177" s="56"/>
      <c r="AB177" s="57"/>
    </row>
    <row r="178" spans="1:29" s="48" customFormat="1" ht="12.75" x14ac:dyDescent="0.2">
      <c r="A178" s="109">
        <v>50</v>
      </c>
      <c r="B178" s="278"/>
      <c r="C178" s="277"/>
      <c r="D178" s="27"/>
      <c r="E178" s="27"/>
      <c r="F178" s="27"/>
      <c r="G178" s="27"/>
      <c r="H178" s="27"/>
      <c r="I178" s="27"/>
      <c r="J178" s="278"/>
      <c r="K178" s="277"/>
      <c r="L178" s="55"/>
      <c r="M178" s="276"/>
      <c r="N178" s="277"/>
      <c r="O178" s="34"/>
      <c r="P178" s="71"/>
      <c r="Q178" s="69"/>
      <c r="R178" s="278"/>
      <c r="S178" s="277"/>
      <c r="T178" s="278"/>
      <c r="U178" s="276"/>
      <c r="V178" s="277"/>
      <c r="W178" s="55"/>
      <c r="X178" s="56"/>
      <c r="Y178" s="57"/>
      <c r="Z178" s="55"/>
      <c r="AA178" s="56"/>
      <c r="AB178" s="57"/>
    </row>
    <row r="179" spans="1:29" s="48" customFormat="1" ht="12.75" x14ac:dyDescent="0.2">
      <c r="A179" s="109">
        <v>51</v>
      </c>
      <c r="B179" s="276"/>
      <c r="C179" s="277"/>
      <c r="D179" s="27"/>
      <c r="E179" s="27"/>
      <c r="F179" s="27"/>
      <c r="G179" s="27"/>
      <c r="H179" s="27"/>
      <c r="I179" s="27"/>
      <c r="J179" s="278"/>
      <c r="K179" s="277"/>
      <c r="L179" s="55"/>
      <c r="M179" s="276"/>
      <c r="N179" s="277"/>
      <c r="O179" s="34"/>
      <c r="P179" s="71"/>
      <c r="Q179" s="69"/>
      <c r="R179" s="278"/>
      <c r="S179" s="277"/>
      <c r="T179" s="278"/>
      <c r="U179" s="276"/>
      <c r="V179" s="277"/>
      <c r="W179" s="55"/>
      <c r="X179" s="56"/>
      <c r="Y179" s="57"/>
      <c r="Z179" s="55"/>
      <c r="AA179" s="56"/>
      <c r="AB179" s="57"/>
    </row>
    <row r="180" spans="1:29" s="48" customFormat="1" ht="12.75" x14ac:dyDescent="0.2">
      <c r="A180" s="109">
        <v>52</v>
      </c>
      <c r="B180" s="276"/>
      <c r="C180" s="277"/>
      <c r="D180" s="27"/>
      <c r="E180" s="27"/>
      <c r="F180" s="27"/>
      <c r="G180" s="27"/>
      <c r="H180" s="27"/>
      <c r="I180" s="27"/>
      <c r="J180" s="278"/>
      <c r="K180" s="277"/>
      <c r="L180" s="55"/>
      <c r="M180" s="276"/>
      <c r="N180" s="277"/>
      <c r="O180" s="34"/>
      <c r="P180" s="107"/>
      <c r="Q180" s="69"/>
      <c r="R180" s="278"/>
      <c r="S180" s="277"/>
      <c r="T180" s="278"/>
      <c r="U180" s="276"/>
      <c r="V180" s="277"/>
      <c r="W180" s="55"/>
      <c r="X180" s="56"/>
      <c r="Y180" s="57"/>
      <c r="Z180" s="55"/>
      <c r="AA180" s="56"/>
      <c r="AB180" s="57"/>
    </row>
    <row r="181" spans="1:29" s="48" customFormat="1" ht="12.75" x14ac:dyDescent="0.2">
      <c r="A181" s="109">
        <v>53</v>
      </c>
      <c r="B181" s="276"/>
      <c r="C181" s="277"/>
      <c r="D181" s="27"/>
      <c r="E181" s="27"/>
      <c r="F181" s="27"/>
      <c r="G181" s="27"/>
      <c r="H181" s="27"/>
      <c r="I181" s="27"/>
      <c r="J181" s="278"/>
      <c r="K181" s="277"/>
      <c r="L181" s="55"/>
      <c r="M181" s="276"/>
      <c r="N181" s="277"/>
      <c r="O181" s="34"/>
      <c r="P181" s="107"/>
      <c r="Q181" s="69"/>
      <c r="R181" s="278"/>
      <c r="S181" s="277"/>
      <c r="T181" s="278"/>
      <c r="U181" s="276"/>
      <c r="V181" s="277"/>
      <c r="W181" s="55"/>
      <c r="X181" s="56"/>
      <c r="Y181" s="57"/>
      <c r="Z181" s="55"/>
      <c r="AA181" s="56"/>
      <c r="AB181" s="57"/>
    </row>
    <row r="182" spans="1:29" s="48" customFormat="1" ht="12.75" x14ac:dyDescent="0.2">
      <c r="A182" s="109">
        <v>54</v>
      </c>
      <c r="B182" s="276"/>
      <c r="C182" s="277"/>
      <c r="D182" s="27"/>
      <c r="E182" s="27"/>
      <c r="F182" s="27"/>
      <c r="G182" s="27"/>
      <c r="H182" s="27"/>
      <c r="I182" s="27"/>
      <c r="J182" s="278"/>
      <c r="K182" s="277"/>
      <c r="L182" s="55"/>
      <c r="M182" s="276"/>
      <c r="N182" s="277"/>
      <c r="O182" s="34"/>
      <c r="P182" s="107"/>
      <c r="Q182" s="69"/>
      <c r="R182" s="278"/>
      <c r="S182" s="277"/>
      <c r="T182" s="278"/>
      <c r="U182" s="276"/>
      <c r="V182" s="277"/>
      <c r="W182" s="55"/>
      <c r="X182" s="56"/>
      <c r="Y182" s="57"/>
      <c r="Z182" s="55"/>
      <c r="AA182" s="56"/>
      <c r="AB182" s="57"/>
    </row>
    <row r="183" spans="1:29" s="48" customFormat="1" ht="12.75" x14ac:dyDescent="0.2">
      <c r="A183" s="109">
        <v>55</v>
      </c>
      <c r="B183" s="276"/>
      <c r="C183" s="277"/>
      <c r="D183" s="27"/>
      <c r="E183" s="27"/>
      <c r="F183" s="27"/>
      <c r="G183" s="27"/>
      <c r="H183" s="27"/>
      <c r="I183" s="27"/>
      <c r="J183" s="278"/>
      <c r="K183" s="277"/>
      <c r="L183" s="55"/>
      <c r="M183" s="276"/>
      <c r="N183" s="277"/>
      <c r="O183" s="34"/>
      <c r="P183" s="107"/>
      <c r="Q183" s="69"/>
      <c r="R183" s="278"/>
      <c r="S183" s="277"/>
      <c r="T183" s="278"/>
      <c r="U183" s="276"/>
      <c r="V183" s="277"/>
      <c r="W183" s="55"/>
      <c r="X183" s="56"/>
      <c r="Y183" s="57"/>
      <c r="Z183" s="55"/>
      <c r="AA183" s="56"/>
      <c r="AB183" s="57"/>
    </row>
    <row r="184" spans="1:29" s="48" customFormat="1" ht="12.75" x14ac:dyDescent="0.2">
      <c r="A184" s="109">
        <v>56</v>
      </c>
      <c r="B184" s="276"/>
      <c r="C184" s="277"/>
      <c r="D184" s="27"/>
      <c r="E184" s="27"/>
      <c r="F184" s="27"/>
      <c r="G184" s="27"/>
      <c r="H184" s="27"/>
      <c r="I184" s="27"/>
      <c r="J184" s="278"/>
      <c r="K184" s="277"/>
      <c r="L184" s="55"/>
      <c r="M184" s="276"/>
      <c r="N184" s="277"/>
      <c r="O184" s="34"/>
      <c r="P184" s="107"/>
      <c r="Q184" s="106"/>
      <c r="R184" s="278"/>
      <c r="S184" s="277"/>
      <c r="T184" s="278"/>
      <c r="U184" s="276"/>
      <c r="V184" s="277"/>
      <c r="W184" s="55"/>
      <c r="X184" s="56"/>
      <c r="Y184" s="57"/>
      <c r="Z184" s="55"/>
      <c r="AA184" s="56"/>
      <c r="AB184" s="57"/>
    </row>
    <row r="185" spans="1:29" s="48" customFormat="1" ht="12.75" x14ac:dyDescent="0.2">
      <c r="A185" s="109">
        <v>57</v>
      </c>
      <c r="B185" s="276"/>
      <c r="C185" s="277"/>
      <c r="D185" s="27"/>
      <c r="E185" s="27"/>
      <c r="F185" s="27"/>
      <c r="G185" s="27"/>
      <c r="H185" s="27"/>
      <c r="I185" s="27"/>
      <c r="J185" s="278"/>
      <c r="K185" s="277"/>
      <c r="L185" s="55"/>
      <c r="M185" s="276"/>
      <c r="N185" s="277"/>
      <c r="O185" s="34"/>
      <c r="P185" s="107"/>
      <c r="Q185" s="106"/>
      <c r="R185" s="278"/>
      <c r="S185" s="277"/>
      <c r="T185" s="278"/>
      <c r="U185" s="276"/>
      <c r="V185" s="277"/>
      <c r="W185" s="55"/>
      <c r="X185" s="56"/>
      <c r="Y185" s="57"/>
      <c r="Z185" s="55"/>
      <c r="AA185" s="56"/>
      <c r="AB185" s="57"/>
    </row>
    <row r="186" spans="1:29" s="48" customFormat="1" ht="12.75" x14ac:dyDescent="0.2">
      <c r="A186" s="109">
        <v>58</v>
      </c>
      <c r="B186" s="276"/>
      <c r="C186" s="277"/>
      <c r="D186" s="27"/>
      <c r="E186" s="27"/>
      <c r="F186" s="27"/>
      <c r="G186" s="27"/>
      <c r="H186" s="27"/>
      <c r="I186" s="27"/>
      <c r="J186" s="278"/>
      <c r="K186" s="277"/>
      <c r="L186" s="55"/>
      <c r="M186" s="276"/>
      <c r="N186" s="277"/>
      <c r="O186" s="34"/>
      <c r="P186" s="107"/>
      <c r="Q186" s="106"/>
      <c r="R186" s="278"/>
      <c r="S186" s="277"/>
      <c r="T186" s="278"/>
      <c r="U186" s="276"/>
      <c r="V186" s="277"/>
      <c r="W186" s="55"/>
      <c r="X186" s="56"/>
      <c r="Y186" s="57"/>
      <c r="Z186" s="55"/>
      <c r="AA186" s="56"/>
      <c r="AB186" s="57"/>
    </row>
    <row r="187" spans="1:29" s="48" customFormat="1" ht="12.75" customHeight="1" x14ac:dyDescent="0.2">
      <c r="A187" s="318"/>
      <c r="B187" s="319"/>
      <c r="C187" s="319"/>
      <c r="D187" s="319"/>
      <c r="E187" s="319"/>
      <c r="F187" s="320"/>
      <c r="G187" s="274" t="str">
        <f>G125</f>
        <v>Hoja de Datos para Recipientes a Presión en Servicio de Una Sola Cámara</v>
      </c>
      <c r="H187" s="274"/>
      <c r="I187" s="274"/>
      <c r="J187" s="274"/>
      <c r="K187" s="274"/>
      <c r="L187" s="274"/>
      <c r="M187" s="274"/>
      <c r="N187" s="274"/>
      <c r="O187" s="274"/>
      <c r="P187" s="274"/>
      <c r="Q187" s="274"/>
      <c r="R187" s="274"/>
      <c r="S187" s="274"/>
      <c r="T187" s="254" t="s">
        <v>0</v>
      </c>
      <c r="U187" s="254"/>
      <c r="V187" s="254"/>
      <c r="W187" s="254"/>
      <c r="X187" s="264" t="str">
        <f>X125</f>
        <v>HD-V-01</v>
      </c>
      <c r="Y187" s="265"/>
      <c r="Z187" s="265"/>
      <c r="AA187" s="265"/>
      <c r="AB187" s="266"/>
    </row>
    <row r="188" spans="1:29" s="48" customFormat="1" ht="12.75" customHeight="1" x14ac:dyDescent="0.2">
      <c r="A188" s="321"/>
      <c r="B188" s="322"/>
      <c r="C188" s="322"/>
      <c r="D188" s="322"/>
      <c r="E188" s="322"/>
      <c r="F188" s="323"/>
      <c r="G188" s="274"/>
      <c r="H188" s="274"/>
      <c r="I188" s="274"/>
      <c r="J188" s="274"/>
      <c r="K188" s="274"/>
      <c r="L188" s="274"/>
      <c r="M188" s="274"/>
      <c r="N188" s="274"/>
      <c r="O188" s="274"/>
      <c r="P188" s="274"/>
      <c r="Q188" s="274"/>
      <c r="R188" s="274"/>
      <c r="S188" s="274"/>
      <c r="T188" s="254" t="s">
        <v>3</v>
      </c>
      <c r="U188" s="254"/>
      <c r="V188" s="254"/>
      <c r="W188" s="254"/>
      <c r="X188" s="264">
        <f>X126</f>
        <v>0</v>
      </c>
      <c r="Y188" s="265"/>
      <c r="Z188" s="265"/>
      <c r="AA188" s="265"/>
      <c r="AB188" s="266"/>
    </row>
    <row r="189" spans="1:29" s="48" customFormat="1" ht="12.75" customHeight="1" x14ac:dyDescent="0.2">
      <c r="A189" s="321"/>
      <c r="B189" s="322"/>
      <c r="C189" s="322"/>
      <c r="D189" s="322"/>
      <c r="E189" s="322"/>
      <c r="F189" s="323"/>
      <c r="G189" s="255" t="str">
        <f>G127</f>
        <v xml:space="preserve">Equipo: </v>
      </c>
      <c r="H189" s="256"/>
      <c r="I189" s="256"/>
      <c r="J189" s="256" t="str">
        <f>J65</f>
        <v xml:space="preserve">ESFERA </v>
      </c>
      <c r="K189" s="256"/>
      <c r="L189" s="256"/>
      <c r="M189" s="256"/>
      <c r="N189" s="256"/>
      <c r="O189" s="256"/>
      <c r="P189" s="256"/>
      <c r="Q189" s="256"/>
      <c r="R189" s="256"/>
      <c r="S189" s="257"/>
      <c r="T189" s="254" t="s">
        <v>1</v>
      </c>
      <c r="U189" s="254"/>
      <c r="V189" s="254"/>
      <c r="W189" s="254"/>
      <c r="X189" s="267" t="str">
        <f>X127</f>
        <v>06/13/2016</v>
      </c>
      <c r="Y189" s="330"/>
      <c r="Z189" s="330"/>
      <c r="AA189" s="330"/>
      <c r="AB189" s="331"/>
    </row>
    <row r="190" spans="1:29" s="48" customFormat="1" ht="12.75" customHeight="1" x14ac:dyDescent="0.2">
      <c r="A190" s="324"/>
      <c r="B190" s="325"/>
      <c r="C190" s="325"/>
      <c r="D190" s="325"/>
      <c r="E190" s="325"/>
      <c r="F190" s="326"/>
      <c r="G190" s="270" t="str">
        <f>G128</f>
        <v xml:space="preserve">No de Usuario o TAG: </v>
      </c>
      <c r="H190" s="271"/>
      <c r="I190" s="271"/>
      <c r="J190" s="271"/>
      <c r="K190" s="271"/>
      <c r="L190" s="271"/>
      <c r="M190" s="271"/>
      <c r="N190" s="305" t="str">
        <f>N128</f>
        <v>3TK-2930</v>
      </c>
      <c r="O190" s="305"/>
      <c r="P190" s="305"/>
      <c r="Q190" s="305"/>
      <c r="R190" s="305"/>
      <c r="S190" s="343"/>
      <c r="T190" s="254" t="s">
        <v>2</v>
      </c>
      <c r="U190" s="254"/>
      <c r="V190" s="254"/>
      <c r="W190" s="254"/>
      <c r="X190" s="264">
        <f>X128+1</f>
        <v>4</v>
      </c>
      <c r="Y190" s="265"/>
      <c r="Z190" s="52" t="s">
        <v>10</v>
      </c>
      <c r="AA190" s="265">
        <v>4</v>
      </c>
      <c r="AB190" s="266"/>
    </row>
    <row r="191" spans="1:29" s="1" customFormat="1" ht="12.75" x14ac:dyDescent="0.2">
      <c r="A191" s="70">
        <v>1</v>
      </c>
      <c r="B191" s="297" t="s">
        <v>244</v>
      </c>
      <c r="C191" s="298"/>
      <c r="D191" s="298"/>
      <c r="E191" s="298"/>
      <c r="F191" s="298"/>
      <c r="G191" s="298"/>
      <c r="H191" s="298"/>
      <c r="I191" s="298"/>
      <c r="J191" s="298"/>
      <c r="K191" s="298"/>
      <c r="L191" s="298"/>
      <c r="M191" s="298"/>
      <c r="N191" s="298"/>
      <c r="O191" s="298"/>
      <c r="P191" s="298"/>
      <c r="Q191" s="298"/>
      <c r="R191" s="298"/>
      <c r="S191" s="298"/>
      <c r="T191" s="298"/>
      <c r="U191" s="298"/>
      <c r="V191" s="298"/>
      <c r="W191" s="298"/>
      <c r="X191" s="298"/>
      <c r="Y191" s="298"/>
      <c r="Z191" s="298"/>
      <c r="AA191" s="298"/>
      <c r="AB191" s="299"/>
      <c r="AC191" s="48"/>
    </row>
    <row r="192" spans="1:29" s="1" customFormat="1" ht="12.75" customHeight="1" x14ac:dyDescent="0.2">
      <c r="A192" s="70">
        <v>2</v>
      </c>
      <c r="B192" s="58" t="s">
        <v>210</v>
      </c>
      <c r="C192" s="59"/>
      <c r="D192" s="59"/>
      <c r="E192" s="59" t="s">
        <v>198</v>
      </c>
      <c r="F192" s="59"/>
      <c r="G192" s="91"/>
      <c r="H192" s="59" t="s">
        <v>200</v>
      </c>
      <c r="I192" s="59"/>
      <c r="J192" s="65"/>
      <c r="K192" s="59" t="s">
        <v>203</v>
      </c>
      <c r="L192" s="59"/>
      <c r="M192" s="64"/>
      <c r="N192" s="291" t="s">
        <v>367</v>
      </c>
      <c r="O192" s="291"/>
      <c r="P192" s="291"/>
      <c r="Q192" s="292"/>
      <c r="R192" s="58" t="s">
        <v>201</v>
      </c>
      <c r="S192" s="59"/>
      <c r="T192" s="59"/>
      <c r="U192" s="59" t="s">
        <v>93</v>
      </c>
      <c r="V192" s="114"/>
      <c r="W192" s="59" t="s">
        <v>203</v>
      </c>
      <c r="X192" s="64"/>
      <c r="Y192" s="59"/>
      <c r="Z192" s="291" t="s">
        <v>367</v>
      </c>
      <c r="AA192" s="291"/>
      <c r="AB192" s="292"/>
    </row>
    <row r="193" spans="1:28" s="1" customFormat="1" ht="12.75" x14ac:dyDescent="0.2">
      <c r="A193" s="70">
        <v>3</v>
      </c>
      <c r="B193" s="61" t="s">
        <v>197</v>
      </c>
      <c r="C193" s="62"/>
      <c r="D193" s="62"/>
      <c r="E193" s="62" t="s">
        <v>199</v>
      </c>
      <c r="F193" s="62"/>
      <c r="G193" s="108" t="s">
        <v>255</v>
      </c>
      <c r="H193" s="62" t="s">
        <v>207</v>
      </c>
      <c r="I193" s="62"/>
      <c r="J193" s="65"/>
      <c r="K193" s="23" t="s">
        <v>204</v>
      </c>
      <c r="L193" s="62"/>
      <c r="M193" s="62"/>
      <c r="N193" s="293"/>
      <c r="O193" s="293"/>
      <c r="P193" s="293"/>
      <c r="Q193" s="294"/>
      <c r="R193" s="61" t="s">
        <v>202</v>
      </c>
      <c r="S193" s="62"/>
      <c r="T193" s="62"/>
      <c r="U193" s="62" t="s">
        <v>34</v>
      </c>
      <c r="V193" s="145" t="s">
        <v>255</v>
      </c>
      <c r="W193" s="23" t="s">
        <v>204</v>
      </c>
      <c r="X193" s="42"/>
      <c r="Y193" s="62"/>
      <c r="Z193" s="293"/>
      <c r="AA193" s="293"/>
      <c r="AB193" s="294"/>
    </row>
    <row r="194" spans="1:28" s="1" customFormat="1" ht="12.75" x14ac:dyDescent="0.2">
      <c r="A194" s="70">
        <v>4</v>
      </c>
      <c r="B194" s="58" t="s">
        <v>173</v>
      </c>
      <c r="C194" s="59"/>
      <c r="D194" s="59"/>
      <c r="E194" s="59" t="s">
        <v>205</v>
      </c>
      <c r="F194" s="59"/>
      <c r="G194" s="59"/>
      <c r="H194" s="114"/>
      <c r="I194" s="59"/>
      <c r="J194" s="59" t="s">
        <v>208</v>
      </c>
      <c r="K194" s="59"/>
      <c r="L194" s="59"/>
      <c r="M194" s="59"/>
      <c r="N194" s="111" t="s">
        <v>255</v>
      </c>
      <c r="O194" s="59"/>
      <c r="P194" s="59" t="s">
        <v>346</v>
      </c>
      <c r="Q194" s="59"/>
      <c r="R194" s="59"/>
      <c r="S194" s="65"/>
      <c r="T194" s="59"/>
      <c r="U194" s="59" t="s">
        <v>209</v>
      </c>
      <c r="V194" s="59"/>
      <c r="W194" s="91"/>
      <c r="X194" s="59"/>
      <c r="Y194" s="59"/>
      <c r="Z194" s="59"/>
      <c r="AA194" s="59"/>
      <c r="AB194" s="60"/>
    </row>
    <row r="195" spans="1:28" s="1" customFormat="1" ht="12.75" x14ac:dyDescent="0.2">
      <c r="A195" s="70">
        <v>5</v>
      </c>
      <c r="B195" s="61" t="s">
        <v>91</v>
      </c>
      <c r="C195" s="62"/>
      <c r="D195" s="62"/>
      <c r="E195" s="62" t="s">
        <v>206</v>
      </c>
      <c r="F195" s="62"/>
      <c r="G195" s="62"/>
      <c r="H195" s="145" t="s">
        <v>255</v>
      </c>
      <c r="I195" s="62"/>
      <c r="J195" s="62" t="s">
        <v>245</v>
      </c>
      <c r="K195" s="62"/>
      <c r="L195" s="62"/>
      <c r="M195" s="62"/>
      <c r="N195" s="111" t="s">
        <v>255</v>
      </c>
      <c r="O195" s="62"/>
      <c r="P195" s="62" t="s">
        <v>355</v>
      </c>
      <c r="Q195" s="62"/>
      <c r="R195" s="62"/>
      <c r="S195" s="105" t="s">
        <v>255</v>
      </c>
      <c r="T195" s="62"/>
      <c r="U195" s="62" t="s">
        <v>213</v>
      </c>
      <c r="V195" s="62"/>
      <c r="W195" s="111"/>
      <c r="X195" s="62"/>
      <c r="Y195" s="62"/>
      <c r="Z195" s="62"/>
      <c r="AA195" s="62"/>
      <c r="AB195" s="63"/>
    </row>
    <row r="196" spans="1:28" s="1" customFormat="1" ht="12.75" x14ac:dyDescent="0.2">
      <c r="A196" s="70">
        <v>6</v>
      </c>
      <c r="B196" s="58" t="s">
        <v>211</v>
      </c>
      <c r="C196" s="59"/>
      <c r="D196" s="59"/>
      <c r="E196" s="59"/>
      <c r="F196" s="59"/>
      <c r="G196" s="59" t="s">
        <v>403</v>
      </c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60"/>
    </row>
    <row r="197" spans="1:28" s="1" customFormat="1" ht="12.75" x14ac:dyDescent="0.2">
      <c r="A197" s="70">
        <v>7</v>
      </c>
      <c r="B197" s="66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4"/>
    </row>
    <row r="198" spans="1:28" s="1" customFormat="1" ht="12.75" x14ac:dyDescent="0.2">
      <c r="A198" s="70">
        <v>8</v>
      </c>
      <c r="B198" s="61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3"/>
    </row>
    <row r="199" spans="1:28" s="1" customFormat="1" ht="12.75" x14ac:dyDescent="0.2">
      <c r="A199" s="70">
        <v>9</v>
      </c>
      <c r="B199" s="297" t="s">
        <v>226</v>
      </c>
      <c r="C199" s="298"/>
      <c r="D199" s="298"/>
      <c r="E199" s="298"/>
      <c r="F199" s="298"/>
      <c r="G199" s="298"/>
      <c r="H199" s="298"/>
      <c r="I199" s="298"/>
      <c r="J199" s="298"/>
      <c r="K199" s="298"/>
      <c r="L199" s="298"/>
      <c r="M199" s="298"/>
      <c r="N199" s="298"/>
      <c r="O199" s="298"/>
      <c r="P199" s="298"/>
      <c r="Q199" s="298"/>
      <c r="R199" s="311"/>
      <c r="S199" s="298"/>
      <c r="T199" s="298"/>
      <c r="U199" s="298"/>
      <c r="V199" s="298"/>
      <c r="W199" s="298"/>
      <c r="X199" s="298"/>
      <c r="Y199" s="298"/>
      <c r="Z199" s="298"/>
      <c r="AA199" s="298"/>
      <c r="AB199" s="299"/>
    </row>
    <row r="200" spans="1:28" s="1" customFormat="1" ht="12.75" x14ac:dyDescent="0.2">
      <c r="A200" s="70">
        <v>10</v>
      </c>
      <c r="B200" s="58" t="s">
        <v>214</v>
      </c>
      <c r="C200" s="59"/>
      <c r="D200" s="59"/>
      <c r="E200" s="59"/>
      <c r="F200" s="72"/>
      <c r="G200" s="58" t="s">
        <v>215</v>
      </c>
      <c r="H200" s="59"/>
      <c r="I200" s="59"/>
      <c r="J200" s="97"/>
      <c r="K200" s="97"/>
      <c r="L200" s="98"/>
      <c r="M200" s="58" t="s">
        <v>217</v>
      </c>
      <c r="N200" s="59"/>
      <c r="O200" s="59"/>
      <c r="P200" s="59" t="s">
        <v>219</v>
      </c>
      <c r="Q200" s="59"/>
      <c r="R200" s="97"/>
      <c r="S200" s="97"/>
      <c r="T200" s="97"/>
      <c r="U200" s="59" t="s">
        <v>185</v>
      </c>
      <c r="V200" s="59"/>
      <c r="W200" s="97"/>
      <c r="X200" s="60" t="s">
        <v>271</v>
      </c>
      <c r="Y200" s="58" t="s">
        <v>227</v>
      </c>
      <c r="Z200" s="59"/>
      <c r="AA200" s="59"/>
      <c r="AB200" s="60"/>
    </row>
    <row r="201" spans="1:28" s="1" customFormat="1" ht="12.75" x14ac:dyDescent="0.2">
      <c r="A201" s="70">
        <v>11</v>
      </c>
      <c r="B201" s="66" t="s">
        <v>356</v>
      </c>
      <c r="C201" s="53"/>
      <c r="D201" s="53"/>
      <c r="E201" s="53"/>
      <c r="F201" s="54"/>
      <c r="G201" s="66" t="s">
        <v>216</v>
      </c>
      <c r="H201" s="53"/>
      <c r="I201" s="53"/>
      <c r="J201" s="93"/>
      <c r="K201" s="93"/>
      <c r="L201" s="94"/>
      <c r="M201" s="66" t="s">
        <v>218</v>
      </c>
      <c r="N201" s="53"/>
      <c r="O201" s="53"/>
      <c r="P201" s="53" t="s">
        <v>220</v>
      </c>
      <c r="Q201" s="53"/>
      <c r="R201" s="93"/>
      <c r="S201" s="93"/>
      <c r="T201" s="93"/>
      <c r="U201" s="53" t="s">
        <v>185</v>
      </c>
      <c r="V201" s="53"/>
      <c r="W201" s="93"/>
      <c r="X201" s="54" t="s">
        <v>271</v>
      </c>
      <c r="Y201" s="341"/>
      <c r="Z201" s="341"/>
      <c r="AA201" s="341"/>
      <c r="AB201" s="342"/>
    </row>
    <row r="202" spans="1:28" s="1" customFormat="1" ht="12.75" x14ac:dyDescent="0.2">
      <c r="A202" s="70">
        <v>12</v>
      </c>
      <c r="B202" s="61" t="s">
        <v>358</v>
      </c>
      <c r="C202" s="62"/>
      <c r="D202" s="62"/>
      <c r="E202" s="62"/>
      <c r="F202" s="63"/>
      <c r="G202" s="61"/>
      <c r="H202" s="62"/>
      <c r="I202" s="62"/>
      <c r="J202" s="95"/>
      <c r="K202" s="95"/>
      <c r="L202" s="96"/>
      <c r="M202" s="61"/>
      <c r="N202" s="62"/>
      <c r="O202" s="62"/>
      <c r="P202" s="62" t="s">
        <v>221</v>
      </c>
      <c r="Q202" s="62"/>
      <c r="R202" s="95"/>
      <c r="S202" s="95"/>
      <c r="T202" s="95"/>
      <c r="U202" s="62" t="s">
        <v>185</v>
      </c>
      <c r="V202" s="62"/>
      <c r="W202" s="95"/>
      <c r="X202" s="54" t="s">
        <v>271</v>
      </c>
      <c r="Y202" s="61"/>
      <c r="Z202" s="62"/>
      <c r="AA202" s="62"/>
      <c r="AB202" s="63"/>
    </row>
    <row r="203" spans="1:28" s="1" customFormat="1" ht="12.75" x14ac:dyDescent="0.2">
      <c r="A203" s="70">
        <v>13</v>
      </c>
      <c r="B203" s="58" t="s">
        <v>214</v>
      </c>
      <c r="C203" s="59"/>
      <c r="D203" s="59"/>
      <c r="E203" s="59"/>
      <c r="F203" s="91"/>
      <c r="G203" s="58" t="s">
        <v>215</v>
      </c>
      <c r="H203" s="59"/>
      <c r="I203" s="59"/>
      <c r="J203" s="59"/>
      <c r="K203" s="59"/>
      <c r="L203" s="60"/>
      <c r="M203" s="58" t="s">
        <v>217</v>
      </c>
      <c r="N203" s="59"/>
      <c r="O203" s="59"/>
      <c r="P203" s="59" t="s">
        <v>219</v>
      </c>
      <c r="Q203" s="59"/>
      <c r="R203" s="59"/>
      <c r="S203" s="59"/>
      <c r="T203" s="59"/>
      <c r="U203" s="59" t="s">
        <v>185</v>
      </c>
      <c r="V203" s="59"/>
      <c r="W203" s="59"/>
      <c r="X203" s="60" t="s">
        <v>271</v>
      </c>
      <c r="Y203" s="58" t="s">
        <v>227</v>
      </c>
      <c r="Z203" s="59"/>
      <c r="AA203" s="59"/>
      <c r="AB203" s="60"/>
    </row>
    <row r="204" spans="1:28" s="1" customFormat="1" ht="12.75" x14ac:dyDescent="0.2">
      <c r="A204" s="70">
        <v>14</v>
      </c>
      <c r="B204" s="66" t="s">
        <v>357</v>
      </c>
      <c r="C204" s="53"/>
      <c r="D204" s="53"/>
      <c r="E204" s="53"/>
      <c r="F204" s="54"/>
      <c r="G204" s="66" t="s">
        <v>216</v>
      </c>
      <c r="H204" s="53"/>
      <c r="I204" s="53"/>
      <c r="J204" s="53"/>
      <c r="K204" s="53"/>
      <c r="L204" s="54"/>
      <c r="M204" s="66" t="s">
        <v>218</v>
      </c>
      <c r="N204" s="53"/>
      <c r="O204" s="53"/>
      <c r="P204" s="53" t="s">
        <v>220</v>
      </c>
      <c r="Q204" s="53"/>
      <c r="R204" s="53"/>
      <c r="S204" s="53"/>
      <c r="T204" s="53"/>
      <c r="U204" s="53" t="s">
        <v>185</v>
      </c>
      <c r="V204" s="53"/>
      <c r="W204" s="53"/>
      <c r="X204" s="54" t="s">
        <v>271</v>
      </c>
      <c r="Y204" s="281"/>
      <c r="Z204" s="281"/>
      <c r="AA204" s="281"/>
      <c r="AB204" s="282"/>
    </row>
    <row r="205" spans="1:28" s="1" customFormat="1" ht="12.75" x14ac:dyDescent="0.2">
      <c r="A205" s="70">
        <v>15</v>
      </c>
      <c r="B205" s="61" t="s">
        <v>359</v>
      </c>
      <c r="C205" s="62"/>
      <c r="D205" s="62"/>
      <c r="E205" s="62"/>
      <c r="F205" s="63"/>
      <c r="G205" s="61"/>
      <c r="H205" s="62"/>
      <c r="I205" s="62"/>
      <c r="J205" s="62"/>
      <c r="K205" s="62"/>
      <c r="L205" s="63"/>
      <c r="M205" s="61"/>
      <c r="N205" s="62"/>
      <c r="O205" s="62"/>
      <c r="P205" s="62" t="s">
        <v>221</v>
      </c>
      <c r="Q205" s="62"/>
      <c r="R205" s="62"/>
      <c r="S205" s="62"/>
      <c r="T205" s="62"/>
      <c r="U205" s="62" t="s">
        <v>185</v>
      </c>
      <c r="V205" s="62"/>
      <c r="W205" s="62"/>
      <c r="X205" s="54" t="s">
        <v>271</v>
      </c>
      <c r="Y205" s="61"/>
      <c r="Z205" s="62"/>
      <c r="AA205" s="62"/>
      <c r="AB205" s="63"/>
    </row>
    <row r="206" spans="1:28" s="1" customFormat="1" ht="12.75" x14ac:dyDescent="0.2">
      <c r="A206" s="70">
        <v>16</v>
      </c>
      <c r="B206" s="58" t="s">
        <v>222</v>
      </c>
      <c r="C206" s="59"/>
      <c r="D206" s="59"/>
      <c r="E206" s="59"/>
      <c r="F206" s="65"/>
      <c r="G206" s="58" t="s">
        <v>215</v>
      </c>
      <c r="H206" s="59"/>
      <c r="I206" s="59"/>
      <c r="J206" s="59"/>
      <c r="K206" s="59"/>
      <c r="L206" s="60"/>
      <c r="M206" s="58" t="s">
        <v>217</v>
      </c>
      <c r="N206" s="59"/>
      <c r="O206" s="59"/>
      <c r="P206" s="59" t="s">
        <v>219</v>
      </c>
      <c r="Q206" s="59"/>
      <c r="R206" s="59"/>
      <c r="S206" s="59"/>
      <c r="T206" s="59"/>
      <c r="U206" s="59" t="s">
        <v>185</v>
      </c>
      <c r="V206" s="59"/>
      <c r="W206" s="59"/>
      <c r="X206" s="60"/>
      <c r="Y206" s="58" t="s">
        <v>227</v>
      </c>
      <c r="Z206" s="59"/>
      <c r="AA206" s="59"/>
      <c r="AB206" s="60"/>
    </row>
    <row r="207" spans="1:28" s="1" customFormat="1" ht="12.75" x14ac:dyDescent="0.2">
      <c r="A207" s="70">
        <v>17</v>
      </c>
      <c r="B207" s="66" t="s">
        <v>28</v>
      </c>
      <c r="C207" s="53"/>
      <c r="D207" s="53"/>
      <c r="E207" s="53"/>
      <c r="F207" s="54"/>
      <c r="G207" s="66" t="s">
        <v>216</v>
      </c>
      <c r="H207" s="53"/>
      <c r="I207" s="53"/>
      <c r="J207" s="53"/>
      <c r="K207" s="53"/>
      <c r="L207" s="54"/>
      <c r="M207" s="66" t="s">
        <v>218</v>
      </c>
      <c r="N207" s="53"/>
      <c r="O207" s="53"/>
      <c r="P207" s="53" t="s">
        <v>220</v>
      </c>
      <c r="Q207" s="53"/>
      <c r="R207" s="53"/>
      <c r="S207" s="53"/>
      <c r="T207" s="53"/>
      <c r="U207" s="53" t="s">
        <v>185</v>
      </c>
      <c r="V207" s="53"/>
      <c r="W207" s="53"/>
      <c r="X207" s="54"/>
      <c r="Y207" s="66"/>
      <c r="Z207" s="53"/>
      <c r="AA207" s="53"/>
      <c r="AB207" s="54"/>
    </row>
    <row r="208" spans="1:28" s="1" customFormat="1" ht="12.75" x14ac:dyDescent="0.2">
      <c r="A208" s="70">
        <v>18</v>
      </c>
      <c r="B208" s="61"/>
      <c r="C208" s="62"/>
      <c r="D208" s="62"/>
      <c r="E208" s="62"/>
      <c r="F208" s="63"/>
      <c r="G208" s="61"/>
      <c r="H208" s="62"/>
      <c r="I208" s="62"/>
      <c r="J208" s="62"/>
      <c r="K208" s="62"/>
      <c r="L208" s="63"/>
      <c r="M208" s="61"/>
      <c r="N208" s="62"/>
      <c r="O208" s="62"/>
      <c r="P208" s="62" t="s">
        <v>221</v>
      </c>
      <c r="Q208" s="62"/>
      <c r="R208" s="62"/>
      <c r="S208" s="62"/>
      <c r="T208" s="62"/>
      <c r="U208" s="62" t="s">
        <v>185</v>
      </c>
      <c r="V208" s="62"/>
      <c r="W208" s="62"/>
      <c r="X208" s="63"/>
      <c r="Y208" s="61"/>
      <c r="Z208" s="62"/>
      <c r="AA208" s="62"/>
      <c r="AB208" s="63"/>
    </row>
    <row r="209" spans="1:28" s="1" customFormat="1" ht="12.75" x14ac:dyDescent="0.2">
      <c r="A209" s="70">
        <v>19</v>
      </c>
      <c r="B209" s="55" t="s">
        <v>223</v>
      </c>
      <c r="C209" s="56"/>
      <c r="D209" s="57"/>
      <c r="E209" s="55"/>
      <c r="F209" s="56" t="s">
        <v>224</v>
      </c>
      <c r="G209" s="56"/>
      <c r="H209" s="57"/>
      <c r="I209" s="55" t="s">
        <v>113</v>
      </c>
      <c r="J209" s="56"/>
      <c r="K209" s="57"/>
      <c r="L209" s="55"/>
      <c r="M209" s="56" t="s">
        <v>225</v>
      </c>
      <c r="N209" s="56"/>
      <c r="O209" s="57"/>
      <c r="P209" s="58" t="s">
        <v>246</v>
      </c>
      <c r="Q209" s="59"/>
      <c r="R209" s="59"/>
      <c r="S209" s="59" t="s">
        <v>33</v>
      </c>
      <c r="T209" s="65"/>
      <c r="U209" s="58" t="s">
        <v>18</v>
      </c>
      <c r="V209" s="59"/>
      <c r="W209" s="59"/>
      <c r="X209" s="60"/>
      <c r="Y209" s="58" t="s">
        <v>230</v>
      </c>
      <c r="Z209" s="59"/>
      <c r="AA209" s="59"/>
      <c r="AB209" s="60"/>
    </row>
    <row r="210" spans="1:28" s="1" customFormat="1" ht="12.75" x14ac:dyDescent="0.2">
      <c r="A210" s="70">
        <v>20</v>
      </c>
      <c r="B210" s="66" t="s">
        <v>29</v>
      </c>
      <c r="C210" s="53"/>
      <c r="D210" s="29"/>
      <c r="E210" s="35"/>
      <c r="F210" s="27"/>
      <c r="G210" s="27"/>
      <c r="H210" s="28"/>
      <c r="I210" s="35"/>
      <c r="J210" s="27"/>
      <c r="K210" s="28"/>
      <c r="L210" s="35"/>
      <c r="M210" s="27"/>
      <c r="N210" s="27"/>
      <c r="O210" s="28"/>
      <c r="P210" s="66" t="s">
        <v>228</v>
      </c>
      <c r="Q210" s="53"/>
      <c r="R210" s="53"/>
      <c r="S210" s="53" t="s">
        <v>34</v>
      </c>
      <c r="T210" s="91" t="s">
        <v>255</v>
      </c>
      <c r="U210" s="66"/>
      <c r="V210" s="53"/>
      <c r="W210" s="53"/>
      <c r="X210" s="54"/>
      <c r="Y210" s="66"/>
      <c r="Z210" s="53"/>
      <c r="AA210" s="53"/>
      <c r="AB210" s="54"/>
    </row>
    <row r="211" spans="1:28" s="1" customFormat="1" ht="12.75" x14ac:dyDescent="0.2">
      <c r="A211" s="70">
        <v>21</v>
      </c>
      <c r="B211" s="61" t="s">
        <v>28</v>
      </c>
      <c r="C211" s="62"/>
      <c r="D211" s="65"/>
      <c r="E211" s="24"/>
      <c r="F211" s="25"/>
      <c r="G211" s="25"/>
      <c r="H211" s="26"/>
      <c r="I211" s="24"/>
      <c r="J211" s="25"/>
      <c r="K211" s="26"/>
      <c r="L211" s="24"/>
      <c r="M211" s="25"/>
      <c r="N211" s="25"/>
      <c r="O211" s="26"/>
      <c r="P211" s="61" t="s">
        <v>229</v>
      </c>
      <c r="Q211" s="62"/>
      <c r="R211" s="62"/>
      <c r="S211" s="62"/>
      <c r="T211" s="63"/>
      <c r="U211" s="61"/>
      <c r="V211" s="62"/>
      <c r="W211" s="62"/>
      <c r="X211" s="63"/>
      <c r="Y211" s="61"/>
      <c r="Z211" s="62"/>
      <c r="AA211" s="62"/>
      <c r="AB211" s="63"/>
    </row>
    <row r="212" spans="1:28" s="1" customFormat="1" ht="12.75" x14ac:dyDescent="0.2">
      <c r="A212" s="70">
        <v>22</v>
      </c>
      <c r="B212" s="103" t="s">
        <v>247</v>
      </c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  <c r="AA212" s="89"/>
      <c r="AB212" s="90"/>
    </row>
    <row r="213" spans="1:28" s="1" customFormat="1" ht="12.75" x14ac:dyDescent="0.2">
      <c r="A213" s="70">
        <v>23</v>
      </c>
      <c r="B213" s="58" t="s">
        <v>231</v>
      </c>
      <c r="C213" s="59"/>
      <c r="D213" s="59"/>
      <c r="E213" s="59"/>
      <c r="F213" s="60"/>
      <c r="G213" s="58" t="s">
        <v>232</v>
      </c>
      <c r="H213" s="59"/>
      <c r="I213" s="59"/>
      <c r="J213" s="59"/>
      <c r="K213" s="59"/>
      <c r="L213" s="102"/>
      <c r="M213" s="59"/>
      <c r="N213" s="59" t="s">
        <v>233</v>
      </c>
      <c r="O213" s="59"/>
      <c r="P213" s="102"/>
      <c r="Q213" s="59"/>
      <c r="R213" s="59"/>
      <c r="S213" s="60"/>
      <c r="T213" s="58" t="s">
        <v>236</v>
      </c>
      <c r="U213" s="59"/>
      <c r="V213" s="59"/>
      <c r="W213" s="59"/>
      <c r="X213" s="59"/>
      <c r="Y213" s="59"/>
      <c r="Z213" s="59"/>
      <c r="AA213" s="59"/>
      <c r="AB213" s="60"/>
    </row>
    <row r="214" spans="1:28" s="48" customFormat="1" ht="12.75" x14ac:dyDescent="0.2">
      <c r="A214" s="70">
        <v>24</v>
      </c>
      <c r="B214" s="61" t="s">
        <v>84</v>
      </c>
      <c r="C214" s="62"/>
      <c r="D214" s="62"/>
      <c r="E214" s="62"/>
      <c r="F214" s="63"/>
      <c r="G214" s="61" t="s">
        <v>248</v>
      </c>
      <c r="H214" s="62"/>
      <c r="I214" s="62"/>
      <c r="J214" s="62"/>
      <c r="K214" s="62"/>
      <c r="L214" s="102"/>
      <c r="M214" s="62"/>
      <c r="N214" s="62" t="s">
        <v>234</v>
      </c>
      <c r="O214" s="62"/>
      <c r="P214" s="62"/>
      <c r="Q214" s="62"/>
      <c r="R214" s="62"/>
      <c r="S214" s="63"/>
      <c r="T214" s="101"/>
      <c r="U214" s="95"/>
      <c r="V214" s="95"/>
      <c r="W214" s="95"/>
      <c r="X214" s="95"/>
      <c r="Y214" s="95"/>
      <c r="Z214" s="95"/>
      <c r="AA214" s="95"/>
      <c r="AB214" s="96"/>
    </row>
    <row r="215" spans="1:28" s="48" customFormat="1" ht="12.75" x14ac:dyDescent="0.2">
      <c r="A215" s="70">
        <v>25</v>
      </c>
      <c r="B215" s="58" t="s">
        <v>231</v>
      </c>
      <c r="C215" s="59"/>
      <c r="D215" s="59"/>
      <c r="E215" s="59"/>
      <c r="F215" s="60"/>
      <c r="G215" s="58" t="s">
        <v>235</v>
      </c>
      <c r="H215" s="59"/>
      <c r="I215" s="59"/>
      <c r="J215" s="59"/>
      <c r="K215" s="59"/>
      <c r="L215" s="102"/>
      <c r="M215" s="59"/>
      <c r="N215" s="59" t="s">
        <v>233</v>
      </c>
      <c r="O215" s="59"/>
      <c r="P215" s="102"/>
      <c r="Q215" s="59"/>
      <c r="R215" s="59"/>
      <c r="S215" s="60"/>
      <c r="T215" s="58" t="s">
        <v>236</v>
      </c>
      <c r="U215" s="59"/>
      <c r="V215" s="59"/>
      <c r="W215" s="59"/>
      <c r="X215" s="59"/>
      <c r="Y215" s="59"/>
      <c r="Z215" s="59"/>
      <c r="AA215" s="59"/>
      <c r="AB215" s="60"/>
    </row>
    <row r="216" spans="1:28" s="48" customFormat="1" ht="12.75" x14ac:dyDescent="0.2">
      <c r="A216" s="70">
        <v>26</v>
      </c>
      <c r="B216" s="61" t="s">
        <v>249</v>
      </c>
      <c r="C216" s="62"/>
      <c r="D216" s="62"/>
      <c r="E216" s="62"/>
      <c r="F216" s="63"/>
      <c r="G216" s="61" t="s">
        <v>249</v>
      </c>
      <c r="H216" s="62"/>
      <c r="I216" s="62"/>
      <c r="J216" s="62"/>
      <c r="K216" s="62"/>
      <c r="L216" s="102"/>
      <c r="M216" s="62"/>
      <c r="N216" s="62" t="s">
        <v>234</v>
      </c>
      <c r="O216" s="62"/>
      <c r="P216" s="62"/>
      <c r="Q216" s="62"/>
      <c r="R216" s="62"/>
      <c r="S216" s="63"/>
      <c r="T216" s="101"/>
      <c r="U216" s="95"/>
      <c r="V216" s="95"/>
      <c r="W216" s="95"/>
      <c r="X216" s="95"/>
      <c r="Y216" s="95"/>
      <c r="Z216" s="95"/>
      <c r="AA216" s="95"/>
      <c r="AB216" s="96"/>
    </row>
    <row r="217" spans="1:28" s="48" customFormat="1" ht="12.75" x14ac:dyDescent="0.2">
      <c r="A217" s="70">
        <v>27</v>
      </c>
      <c r="B217" s="103" t="s">
        <v>237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  <c r="AA217" s="89"/>
      <c r="AB217" s="90"/>
    </row>
    <row r="218" spans="1:28" s="48" customFormat="1" ht="12.75" x14ac:dyDescent="0.2">
      <c r="A218" s="70">
        <v>28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4"/>
    </row>
    <row r="219" spans="1:28" s="48" customFormat="1" ht="12.75" x14ac:dyDescent="0.2">
      <c r="A219" s="70">
        <v>29</v>
      </c>
      <c r="B219" s="53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4"/>
    </row>
    <row r="220" spans="1:28" s="48" customFormat="1" ht="12.75" x14ac:dyDescent="0.2">
      <c r="A220" s="70">
        <v>30</v>
      </c>
      <c r="B220" s="53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  <c r="Z220" s="53"/>
      <c r="AA220" s="53"/>
      <c r="AB220" s="54"/>
    </row>
    <row r="221" spans="1:28" s="48" customFormat="1" ht="12.75" x14ac:dyDescent="0.2">
      <c r="A221" s="70">
        <v>31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4"/>
    </row>
    <row r="222" spans="1:28" s="48" customFormat="1" ht="12.75" x14ac:dyDescent="0.2">
      <c r="A222" s="70">
        <v>32</v>
      </c>
      <c r="B222" s="53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4"/>
    </row>
    <row r="223" spans="1:28" s="48" customFormat="1" ht="12.75" x14ac:dyDescent="0.2">
      <c r="A223" s="70">
        <v>33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4"/>
    </row>
    <row r="224" spans="1:28" s="48" customFormat="1" ht="12.75" x14ac:dyDescent="0.2">
      <c r="A224" s="70">
        <v>34</v>
      </c>
      <c r="B224" s="53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4"/>
    </row>
    <row r="225" spans="1:28" s="48" customFormat="1" ht="12.75" x14ac:dyDescent="0.2">
      <c r="A225" s="70">
        <v>35</v>
      </c>
      <c r="B225" s="53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  <c r="Z225" s="53"/>
      <c r="AA225" s="53"/>
      <c r="AB225" s="54"/>
    </row>
    <row r="226" spans="1:28" s="48" customFormat="1" ht="12.75" x14ac:dyDescent="0.2">
      <c r="A226" s="70">
        <v>36</v>
      </c>
      <c r="B226" s="53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/>
      <c r="AB226" s="54"/>
    </row>
    <row r="227" spans="1:28" s="48" customFormat="1" ht="12.75" x14ac:dyDescent="0.2">
      <c r="A227" s="70">
        <v>37</v>
      </c>
      <c r="B227" s="53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  <c r="Z227" s="53"/>
      <c r="AA227" s="53"/>
      <c r="AB227" s="54"/>
    </row>
    <row r="228" spans="1:28" s="48" customFormat="1" ht="12.75" x14ac:dyDescent="0.2">
      <c r="A228" s="70">
        <v>38</v>
      </c>
      <c r="B228" s="53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  <c r="Z228" s="53"/>
      <c r="AA228" s="53"/>
      <c r="AB228" s="54"/>
    </row>
    <row r="229" spans="1:28" s="48" customFormat="1" ht="12.75" x14ac:dyDescent="0.2">
      <c r="A229" s="70">
        <v>39</v>
      </c>
      <c r="B229" s="53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  <c r="Z229" s="53"/>
      <c r="AA229" s="53"/>
      <c r="AB229" s="54"/>
    </row>
    <row r="230" spans="1:28" s="48" customFormat="1" ht="12.75" x14ac:dyDescent="0.2">
      <c r="A230" s="70">
        <v>40</v>
      </c>
      <c r="B230" s="53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53"/>
      <c r="AA230" s="53"/>
      <c r="AB230" s="54"/>
    </row>
    <row r="231" spans="1:28" s="48" customFormat="1" ht="12.75" x14ac:dyDescent="0.2">
      <c r="A231" s="70">
        <v>41</v>
      </c>
      <c r="B231" s="53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4"/>
    </row>
    <row r="232" spans="1:28" s="48" customFormat="1" ht="12.75" x14ac:dyDescent="0.2">
      <c r="A232" s="70">
        <v>42</v>
      </c>
      <c r="B232" s="53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4"/>
    </row>
    <row r="233" spans="1:28" s="48" customFormat="1" ht="12.75" x14ac:dyDescent="0.2">
      <c r="A233" s="70">
        <v>43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4"/>
    </row>
    <row r="234" spans="1:28" s="48" customFormat="1" ht="12.75" x14ac:dyDescent="0.2">
      <c r="A234" s="70">
        <v>44</v>
      </c>
      <c r="B234" s="53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4"/>
    </row>
    <row r="235" spans="1:28" s="48" customFormat="1" ht="12.75" x14ac:dyDescent="0.2">
      <c r="A235" s="70">
        <v>45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  <c r="Z235" s="53"/>
      <c r="AA235" s="53"/>
      <c r="AB235" s="54"/>
    </row>
    <row r="236" spans="1:28" s="48" customFormat="1" ht="12.75" x14ac:dyDescent="0.2">
      <c r="A236" s="70">
        <v>46</v>
      </c>
      <c r="B236" s="53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4"/>
    </row>
    <row r="237" spans="1:28" s="48" customFormat="1" ht="12.75" x14ac:dyDescent="0.2">
      <c r="A237" s="70">
        <v>47</v>
      </c>
      <c r="B237" s="53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4"/>
    </row>
    <row r="238" spans="1:28" s="48" customFormat="1" ht="12.75" x14ac:dyDescent="0.2">
      <c r="A238" s="70">
        <v>48</v>
      </c>
      <c r="B238" s="53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4"/>
    </row>
    <row r="239" spans="1:28" s="48" customFormat="1" ht="12.75" x14ac:dyDescent="0.2">
      <c r="A239" s="70">
        <v>49</v>
      </c>
      <c r="B239" s="53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4"/>
    </row>
    <row r="240" spans="1:28" s="48" customFormat="1" ht="12.75" x14ac:dyDescent="0.2">
      <c r="A240" s="70">
        <v>50</v>
      </c>
      <c r="B240" s="53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4"/>
    </row>
    <row r="241" spans="1:28" s="48" customFormat="1" ht="12.75" x14ac:dyDescent="0.2">
      <c r="A241" s="70">
        <v>51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4"/>
    </row>
    <row r="242" spans="1:28" s="48" customFormat="1" ht="12.75" x14ac:dyDescent="0.2">
      <c r="A242" s="70">
        <v>52</v>
      </c>
      <c r="B242" s="53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  <c r="Z242" s="53"/>
      <c r="AA242" s="53"/>
      <c r="AB242" s="54"/>
    </row>
    <row r="243" spans="1:28" s="48" customFormat="1" ht="12.75" x14ac:dyDescent="0.2">
      <c r="A243" s="70">
        <v>53</v>
      </c>
      <c r="B243" s="53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  <c r="Z243" s="53"/>
      <c r="AA243" s="53"/>
      <c r="AB243" s="54"/>
    </row>
    <row r="244" spans="1:28" s="48" customFormat="1" ht="12.75" x14ac:dyDescent="0.2">
      <c r="A244" s="70">
        <v>54</v>
      </c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  <c r="Z244" s="53"/>
      <c r="AA244" s="53"/>
      <c r="AB244" s="54"/>
    </row>
    <row r="245" spans="1:28" s="48" customFormat="1" ht="12.75" x14ac:dyDescent="0.2">
      <c r="A245" s="70">
        <v>55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  <c r="Z245" s="53"/>
      <c r="AA245" s="53"/>
      <c r="AB245" s="54"/>
    </row>
    <row r="246" spans="1:28" s="48" customFormat="1" ht="12.75" x14ac:dyDescent="0.2">
      <c r="A246" s="70">
        <v>56</v>
      </c>
      <c r="B246" s="53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4"/>
    </row>
    <row r="247" spans="1:28" s="48" customFormat="1" ht="12.75" x14ac:dyDescent="0.2">
      <c r="A247" s="70">
        <v>57</v>
      </c>
      <c r="B247" s="53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  <c r="Z247" s="53"/>
      <c r="AA247" s="53"/>
      <c r="AB247" s="54"/>
    </row>
    <row r="248" spans="1:28" s="48" customFormat="1" ht="12.75" x14ac:dyDescent="0.2">
      <c r="A248" s="70">
        <v>58</v>
      </c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3"/>
    </row>
    <row r="249" spans="1:28" s="1" customFormat="1" ht="12.75" x14ac:dyDescent="0.2"/>
    <row r="250" spans="1:28" s="1" customFormat="1" ht="12.75" x14ac:dyDescent="0.2"/>
    <row r="251" spans="1:28" s="1" customFormat="1" ht="12.75" x14ac:dyDescent="0.2"/>
    <row r="252" spans="1:28" s="1" customFormat="1" ht="12.75" x14ac:dyDescent="0.2"/>
    <row r="253" spans="1:28" s="1" customFormat="1" ht="12.75" x14ac:dyDescent="0.2"/>
    <row r="254" spans="1:28" s="1" customFormat="1" ht="12.75" x14ac:dyDescent="0.2"/>
    <row r="255" spans="1:28" s="1" customFormat="1" ht="12.75" x14ac:dyDescent="0.2"/>
    <row r="256" spans="1:28" s="1" customFormat="1" ht="12.75" x14ac:dyDescent="0.2"/>
    <row r="257" s="1" customFormat="1" ht="12.75" x14ac:dyDescent="0.2"/>
    <row r="258" s="1" customFormat="1" ht="12.75" x14ac:dyDescent="0.2"/>
    <row r="259" s="1" customFormat="1" ht="12.75" x14ac:dyDescent="0.2"/>
    <row r="260" s="1" customFormat="1" ht="12.75" x14ac:dyDescent="0.2"/>
    <row r="261" s="1" customFormat="1" ht="12.75" x14ac:dyDescent="0.2"/>
    <row r="262" s="1" customFormat="1" ht="12.75" x14ac:dyDescent="0.2"/>
    <row r="263" s="1" customFormat="1" ht="12.75" x14ac:dyDescent="0.2"/>
    <row r="264" s="1" customFormat="1" ht="12.75" x14ac:dyDescent="0.2"/>
    <row r="265" s="1" customFormat="1" ht="12.75" x14ac:dyDescent="0.2"/>
    <row r="266" s="1" customFormat="1" ht="12.75" x14ac:dyDescent="0.2"/>
    <row r="267" s="1" customFormat="1" ht="12.75" x14ac:dyDescent="0.2"/>
    <row r="268" s="1" customFormat="1" ht="12.75" x14ac:dyDescent="0.2"/>
    <row r="269" s="1" customFormat="1" ht="12.75" x14ac:dyDescent="0.2"/>
    <row r="270" s="1" customFormat="1" ht="12.75" x14ac:dyDescent="0.2"/>
    <row r="271" s="1" customFormat="1" ht="12.75" x14ac:dyDescent="0.2"/>
    <row r="272" s="1" customFormat="1" ht="12.75" x14ac:dyDescent="0.2"/>
    <row r="273" s="1" customFormat="1" ht="12.75" x14ac:dyDescent="0.2"/>
    <row r="274" s="1" customFormat="1" ht="12.75" x14ac:dyDescent="0.2"/>
    <row r="275" s="1" customFormat="1" ht="12.75" x14ac:dyDescent="0.2"/>
    <row r="276" s="1" customFormat="1" ht="12.75" x14ac:dyDescent="0.2"/>
    <row r="277" s="1" customFormat="1" ht="12.75" x14ac:dyDescent="0.2"/>
    <row r="278" s="1" customFormat="1" ht="12.75" x14ac:dyDescent="0.2"/>
    <row r="279" s="1" customFormat="1" ht="12.75" x14ac:dyDescent="0.2"/>
    <row r="280" s="1" customFormat="1" ht="12.75" x14ac:dyDescent="0.2"/>
    <row r="281" s="1" customFormat="1" ht="12.75" x14ac:dyDescent="0.2"/>
    <row r="282" s="1" customFormat="1" ht="12.75" x14ac:dyDescent="0.2"/>
    <row r="283" s="1" customFormat="1" ht="12.75" x14ac:dyDescent="0.2"/>
    <row r="284" s="1" customFormat="1" ht="12.75" x14ac:dyDescent="0.2"/>
    <row r="285" s="1" customFormat="1" ht="12.75" x14ac:dyDescent="0.2"/>
    <row r="286" s="1" customFormat="1" ht="12.75" x14ac:dyDescent="0.2"/>
    <row r="287" s="1" customFormat="1" ht="12.75" x14ac:dyDescent="0.2"/>
    <row r="288" s="1" customFormat="1" ht="12.75" x14ac:dyDescent="0.2"/>
    <row r="289" s="1" customFormat="1" ht="12.75" x14ac:dyDescent="0.2"/>
    <row r="290" s="1" customFormat="1" ht="12.75" x14ac:dyDescent="0.2"/>
    <row r="291" s="1" customFormat="1" ht="12.75" x14ac:dyDescent="0.2"/>
    <row r="292" s="1" customFormat="1" ht="12.75" x14ac:dyDescent="0.2"/>
    <row r="293" s="1" customFormat="1" ht="12.75" x14ac:dyDescent="0.2"/>
    <row r="294" s="1" customFormat="1" ht="12.75" x14ac:dyDescent="0.2"/>
    <row r="295" s="1" customFormat="1" ht="12.75" x14ac:dyDescent="0.2"/>
    <row r="296" s="1" customFormat="1" ht="12.75" x14ac:dyDescent="0.2"/>
    <row r="297" s="1" customFormat="1" ht="12.75" x14ac:dyDescent="0.2"/>
    <row r="298" s="1" customFormat="1" ht="12.75" x14ac:dyDescent="0.2"/>
    <row r="299" s="1" customFormat="1" ht="12.75" x14ac:dyDescent="0.2"/>
    <row r="300" s="1" customFormat="1" ht="12.75" x14ac:dyDescent="0.2"/>
    <row r="301" s="1" customFormat="1" ht="12.75" x14ac:dyDescent="0.2"/>
    <row r="302" s="1" customFormat="1" ht="12.75" x14ac:dyDescent="0.2"/>
    <row r="303" s="1" customFormat="1" ht="12.75" x14ac:dyDescent="0.2"/>
    <row r="304" s="1" customFormat="1" ht="12.75" x14ac:dyDescent="0.2"/>
    <row r="305" s="1" customFormat="1" ht="12.75" x14ac:dyDescent="0.2"/>
    <row r="306" s="1" customFormat="1" ht="12.75" x14ac:dyDescent="0.2"/>
    <row r="307" s="1" customFormat="1" ht="12.75" x14ac:dyDescent="0.2"/>
    <row r="308" s="1" customFormat="1" ht="12.75" x14ac:dyDescent="0.2"/>
    <row r="309" s="1" customFormat="1" ht="12.75" x14ac:dyDescent="0.2"/>
    <row r="310" s="1" customFormat="1" ht="12.75" x14ac:dyDescent="0.2"/>
    <row r="311" s="1" customFormat="1" ht="12.75" x14ac:dyDescent="0.2"/>
    <row r="312" s="1" customFormat="1" ht="12.75" x14ac:dyDescent="0.2"/>
    <row r="313" s="1" customFormat="1" ht="12.75" x14ac:dyDescent="0.2"/>
    <row r="314" s="1" customFormat="1" ht="12.75" x14ac:dyDescent="0.2"/>
    <row r="315" s="1" customFormat="1" ht="12.75" x14ac:dyDescent="0.2"/>
    <row r="316" s="1" customFormat="1" ht="12.75" x14ac:dyDescent="0.2"/>
    <row r="317" s="1" customFormat="1" ht="12.75" x14ac:dyDescent="0.2"/>
    <row r="318" s="1" customFormat="1" ht="12.75" x14ac:dyDescent="0.2"/>
    <row r="319" s="1" customFormat="1" ht="12.75" x14ac:dyDescent="0.2"/>
    <row r="320" s="1" customFormat="1" ht="12.75" x14ac:dyDescent="0.2"/>
    <row r="321" s="1" customFormat="1" ht="12.75" x14ac:dyDescent="0.2"/>
    <row r="322" s="1" customFormat="1" ht="12.75" x14ac:dyDescent="0.2"/>
    <row r="323" s="1" customFormat="1" ht="12.75" x14ac:dyDescent="0.2"/>
    <row r="324" s="1" customFormat="1" ht="12.75" x14ac:dyDescent="0.2"/>
    <row r="325" s="1" customFormat="1" ht="12.75" x14ac:dyDescent="0.2"/>
    <row r="326" s="1" customFormat="1" ht="12.75" x14ac:dyDescent="0.2"/>
    <row r="327" s="1" customFormat="1" ht="12.75" x14ac:dyDescent="0.2"/>
    <row r="328" s="1" customFormat="1" ht="12.75" x14ac:dyDescent="0.2"/>
    <row r="329" s="1" customFormat="1" ht="12.75" x14ac:dyDescent="0.2"/>
    <row r="330" s="1" customFormat="1" ht="12.75" x14ac:dyDescent="0.2"/>
    <row r="331" s="1" customFormat="1" ht="12.75" x14ac:dyDescent="0.2"/>
    <row r="332" s="1" customFormat="1" ht="12.75" x14ac:dyDescent="0.2"/>
    <row r="333" s="1" customFormat="1" ht="12.75" x14ac:dyDescent="0.2"/>
    <row r="334" s="1" customFormat="1" ht="12.75" x14ac:dyDescent="0.2"/>
    <row r="335" s="1" customFormat="1" ht="12.75" x14ac:dyDescent="0.2"/>
    <row r="336" s="1" customFormat="1" ht="12.75" x14ac:dyDescent="0.2"/>
    <row r="337" s="1" customFormat="1" ht="12.75" x14ac:dyDescent="0.2"/>
    <row r="338" s="1" customFormat="1" ht="12.75" x14ac:dyDescent="0.2"/>
    <row r="339" s="1" customFormat="1" ht="12.75" x14ac:dyDescent="0.2"/>
    <row r="340" s="1" customFormat="1" ht="12.75" x14ac:dyDescent="0.2"/>
    <row r="341" s="1" customFormat="1" ht="12.75" x14ac:dyDescent="0.2"/>
    <row r="342" s="1" customFormat="1" ht="12.75" x14ac:dyDescent="0.2"/>
    <row r="343" s="1" customFormat="1" ht="12.75" x14ac:dyDescent="0.2"/>
    <row r="344" s="1" customFormat="1" ht="12.75" x14ac:dyDescent="0.2"/>
    <row r="345" s="1" customFormat="1" ht="12.75" x14ac:dyDescent="0.2"/>
    <row r="346" s="1" customFormat="1" ht="12.75" x14ac:dyDescent="0.2"/>
    <row r="347" s="1" customFormat="1" ht="12.75" x14ac:dyDescent="0.2"/>
    <row r="348" s="1" customFormat="1" ht="12.75" x14ac:dyDescent="0.2"/>
    <row r="349" s="1" customFormat="1" ht="12.75" x14ac:dyDescent="0.2"/>
    <row r="350" s="1" customFormat="1" ht="12.75" x14ac:dyDescent="0.2"/>
    <row r="351" s="1" customFormat="1" ht="12.75" x14ac:dyDescent="0.2"/>
    <row r="352" s="1" customFormat="1" ht="12.75" x14ac:dyDescent="0.2"/>
    <row r="353" s="1" customFormat="1" ht="12.75" x14ac:dyDescent="0.2"/>
    <row r="354" s="1" customFormat="1" ht="12.75" x14ac:dyDescent="0.2"/>
    <row r="355" s="1" customFormat="1" ht="12.75" x14ac:dyDescent="0.2"/>
    <row r="356" s="1" customFormat="1" ht="12.75" x14ac:dyDescent="0.2"/>
    <row r="357" s="1" customFormat="1" ht="12.75" x14ac:dyDescent="0.2"/>
    <row r="358" s="1" customFormat="1" ht="12.75" x14ac:dyDescent="0.2"/>
    <row r="359" s="1" customFormat="1" ht="12.75" x14ac:dyDescent="0.2"/>
    <row r="360" s="1" customFormat="1" ht="12.75" x14ac:dyDescent="0.2"/>
    <row r="361" s="1" customFormat="1" ht="12.75" x14ac:dyDescent="0.2"/>
    <row r="362" s="1" customFormat="1" ht="12.75" x14ac:dyDescent="0.2"/>
    <row r="363" s="1" customFormat="1" ht="12.75" x14ac:dyDescent="0.2"/>
    <row r="364" s="1" customFormat="1" ht="12.75" x14ac:dyDescent="0.2"/>
    <row r="365" s="1" customFormat="1" ht="12.75" x14ac:dyDescent="0.2"/>
    <row r="366" s="1" customFormat="1" ht="12.75" x14ac:dyDescent="0.2"/>
    <row r="367" s="1" customFormat="1" ht="12.75" x14ac:dyDescent="0.2"/>
    <row r="368" s="1" customFormat="1" ht="12.75" x14ac:dyDescent="0.2"/>
    <row r="369" s="1" customFormat="1" ht="12.75" x14ac:dyDescent="0.2"/>
    <row r="370" s="1" customFormat="1" ht="12.75" x14ac:dyDescent="0.2"/>
    <row r="371" s="1" customFormat="1" ht="12.75" x14ac:dyDescent="0.2"/>
    <row r="372" s="1" customFormat="1" ht="12.75" x14ac:dyDescent="0.2"/>
    <row r="373" s="1" customFormat="1" ht="12.75" x14ac:dyDescent="0.2"/>
    <row r="374" s="1" customFormat="1" ht="12.75" x14ac:dyDescent="0.2"/>
    <row r="375" s="1" customFormat="1" ht="12.75" x14ac:dyDescent="0.2"/>
    <row r="376" s="1" customFormat="1" ht="12.75" x14ac:dyDescent="0.2"/>
    <row r="377" s="1" customFormat="1" ht="12.75" x14ac:dyDescent="0.2"/>
    <row r="378" s="1" customFormat="1" ht="12.75" x14ac:dyDescent="0.2"/>
    <row r="379" s="1" customFormat="1" ht="12.75" x14ac:dyDescent="0.2"/>
    <row r="380" s="1" customFormat="1" ht="12.75" x14ac:dyDescent="0.2"/>
    <row r="381" s="1" customFormat="1" ht="12.75" x14ac:dyDescent="0.2"/>
    <row r="382" s="1" customFormat="1" ht="12.75" x14ac:dyDescent="0.2"/>
    <row r="383" s="1" customFormat="1" ht="12.75" x14ac:dyDescent="0.2"/>
    <row r="384" s="1" customFormat="1" ht="12.75" x14ac:dyDescent="0.2"/>
    <row r="385" s="1" customFormat="1" ht="12.75" x14ac:dyDescent="0.2"/>
    <row r="386" s="1" customFormat="1" ht="12.75" x14ac:dyDescent="0.2"/>
    <row r="387" s="1" customFormat="1" ht="12.75" x14ac:dyDescent="0.2"/>
    <row r="388" s="1" customFormat="1" ht="12.75" x14ac:dyDescent="0.2"/>
    <row r="389" s="1" customFormat="1" ht="12.75" x14ac:dyDescent="0.2"/>
    <row r="390" s="1" customFormat="1" ht="12.75" x14ac:dyDescent="0.2"/>
    <row r="391" s="1" customFormat="1" ht="12.75" x14ac:dyDescent="0.2"/>
    <row r="392" s="1" customFormat="1" ht="12.75" x14ac:dyDescent="0.2"/>
    <row r="393" s="1" customFormat="1" ht="12.75" x14ac:dyDescent="0.2"/>
    <row r="394" s="1" customFormat="1" ht="12.75" x14ac:dyDescent="0.2"/>
    <row r="395" s="1" customFormat="1" ht="12.75" x14ac:dyDescent="0.2"/>
    <row r="396" s="1" customFormat="1" ht="12.75" x14ac:dyDescent="0.2"/>
    <row r="397" s="1" customFormat="1" ht="12.75" x14ac:dyDescent="0.2"/>
    <row r="398" s="1" customFormat="1" ht="12.75" x14ac:dyDescent="0.2"/>
    <row r="399" s="1" customFormat="1" ht="12.75" x14ac:dyDescent="0.2"/>
    <row r="400" s="1" customFormat="1" ht="12.75" x14ac:dyDescent="0.2"/>
    <row r="401" s="1" customFormat="1" ht="12.75" x14ac:dyDescent="0.2"/>
    <row r="402" s="1" customFormat="1" ht="12.75" x14ac:dyDescent="0.2"/>
    <row r="403" s="1" customFormat="1" ht="12.75" x14ac:dyDescent="0.2"/>
    <row r="404" s="1" customFormat="1" ht="12.75" x14ac:dyDescent="0.2"/>
    <row r="405" s="1" customFormat="1" ht="12.75" x14ac:dyDescent="0.2"/>
  </sheetData>
  <autoFilter ref="B151:AB248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11" showButton="0"/>
    <filterColumn colId="13" showButton="0"/>
    <filterColumn colId="16" showButton="0"/>
    <filterColumn colId="18" showButton="0"/>
    <filterColumn colId="19" showButton="0"/>
    <filterColumn colId="21" showButton="0"/>
    <filterColumn colId="22" showButton="0"/>
    <filterColumn colId="24" showButton="0"/>
    <filterColumn colId="25" showButton="0"/>
  </autoFilter>
  <mergeCells count="331">
    <mergeCell ref="B176:C176"/>
    <mergeCell ref="J176:K176"/>
    <mergeCell ref="M176:N176"/>
    <mergeCell ref="S95:T95"/>
    <mergeCell ref="Y116:Z116"/>
    <mergeCell ref="V117:W117"/>
    <mergeCell ref="R117:S117"/>
    <mergeCell ref="I120:K120"/>
    <mergeCell ref="O68:Q68"/>
    <mergeCell ref="W68:Y68"/>
    <mergeCell ref="Z77:AA77"/>
    <mergeCell ref="L92:M92"/>
    <mergeCell ref="S92:T92"/>
    <mergeCell ref="L94:M94"/>
    <mergeCell ref="L95:M95"/>
    <mergeCell ref="G114:M114"/>
    <mergeCell ref="F109:G109"/>
    <mergeCell ref="Q108:R108"/>
    <mergeCell ref="U108:V108"/>
    <mergeCell ref="I116:J116"/>
    <mergeCell ref="F83:G83"/>
    <mergeCell ref="R83:S83"/>
    <mergeCell ref="Y83:Z83"/>
    <mergeCell ref="Z79:AA79"/>
    <mergeCell ref="Y201:AB201"/>
    <mergeCell ref="B199:AB199"/>
    <mergeCell ref="A187:F190"/>
    <mergeCell ref="G190:M190"/>
    <mergeCell ref="N190:S190"/>
    <mergeCell ref="N192:Q193"/>
    <mergeCell ref="B178:C178"/>
    <mergeCell ref="J178:K178"/>
    <mergeCell ref="M178:N178"/>
    <mergeCell ref="R178:S178"/>
    <mergeCell ref="T178:V178"/>
    <mergeCell ref="B179:C179"/>
    <mergeCell ref="J179:K179"/>
    <mergeCell ref="M179:N179"/>
    <mergeCell ref="R179:S179"/>
    <mergeCell ref="T179:V179"/>
    <mergeCell ref="B181:C181"/>
    <mergeCell ref="J181:K181"/>
    <mergeCell ref="M181:N181"/>
    <mergeCell ref="R181:S181"/>
    <mergeCell ref="T181:V181"/>
    <mergeCell ref="B182:C182"/>
    <mergeCell ref="J182:K182"/>
    <mergeCell ref="M182:N182"/>
    <mergeCell ref="B177:C177"/>
    <mergeCell ref="J177:K177"/>
    <mergeCell ref="M177:N177"/>
    <mergeCell ref="R177:S177"/>
    <mergeCell ref="T177:V177"/>
    <mergeCell ref="B180:C180"/>
    <mergeCell ref="J180:K180"/>
    <mergeCell ref="M180:N180"/>
    <mergeCell ref="R180:S180"/>
    <mergeCell ref="T180:V180"/>
    <mergeCell ref="X128:Y128"/>
    <mergeCell ref="B151:C151"/>
    <mergeCell ref="D79:E79"/>
    <mergeCell ref="O79:P79"/>
    <mergeCell ref="T79:U79"/>
    <mergeCell ref="F81:G81"/>
    <mergeCell ref="T125:W125"/>
    <mergeCell ref="S94:T94"/>
    <mergeCell ref="I79:J79"/>
    <mergeCell ref="L93:M93"/>
    <mergeCell ref="S93:T93"/>
    <mergeCell ref="M151:N151"/>
    <mergeCell ref="L150:N150"/>
    <mergeCell ref="O151:P151"/>
    <mergeCell ref="W150:Y150"/>
    <mergeCell ref="W151:Y151"/>
    <mergeCell ref="X127:AB127"/>
    <mergeCell ref="T151:V151"/>
    <mergeCell ref="Z151:AB151"/>
    <mergeCell ref="R151:S151"/>
    <mergeCell ref="T150:V150"/>
    <mergeCell ref="AA128:AB128"/>
    <mergeCell ref="E103:F103"/>
    <mergeCell ref="T187:W187"/>
    <mergeCell ref="X189:AB189"/>
    <mergeCell ref="T172:V172"/>
    <mergeCell ref="X187:AB187"/>
    <mergeCell ref="T188:W188"/>
    <mergeCell ref="X188:AB188"/>
    <mergeCell ref="T189:W189"/>
    <mergeCell ref="B150:C150"/>
    <mergeCell ref="D150:I150"/>
    <mergeCell ref="R150:S150"/>
    <mergeCell ref="J161:K161"/>
    <mergeCell ref="R176:S176"/>
    <mergeCell ref="T176:V176"/>
    <mergeCell ref="M156:N156"/>
    <mergeCell ref="M158:N158"/>
    <mergeCell ref="M159:N159"/>
    <mergeCell ref="M160:N160"/>
    <mergeCell ref="M162:N162"/>
    <mergeCell ref="M163:N163"/>
    <mergeCell ref="M161:N161"/>
    <mergeCell ref="T163:V163"/>
    <mergeCell ref="R153:S153"/>
    <mergeCell ref="J163:K163"/>
    <mergeCell ref="R182:S182"/>
    <mergeCell ref="T159:V159"/>
    <mergeCell ref="T160:V160"/>
    <mergeCell ref="T161:V161"/>
    <mergeCell ref="T162:V162"/>
    <mergeCell ref="T152:V152"/>
    <mergeCell ref="T153:V153"/>
    <mergeCell ref="T154:V154"/>
    <mergeCell ref="T155:V155"/>
    <mergeCell ref="T156:V156"/>
    <mergeCell ref="T157:V157"/>
    <mergeCell ref="X63:AB63"/>
    <mergeCell ref="T64:W64"/>
    <mergeCell ref="X64:AB64"/>
    <mergeCell ref="T65:W65"/>
    <mergeCell ref="X65:AB65"/>
    <mergeCell ref="G66:M66"/>
    <mergeCell ref="J156:K156"/>
    <mergeCell ref="J157:K157"/>
    <mergeCell ref="J158:K158"/>
    <mergeCell ref="N66:S66"/>
    <mergeCell ref="I121:AB122"/>
    <mergeCell ref="H123:I123"/>
    <mergeCell ref="M153:N153"/>
    <mergeCell ref="J152:K152"/>
    <mergeCell ref="J153:K153"/>
    <mergeCell ref="J154:K154"/>
    <mergeCell ref="X125:AB125"/>
    <mergeCell ref="T126:W126"/>
    <mergeCell ref="T127:W127"/>
    <mergeCell ref="B138:AB138"/>
    <mergeCell ref="B149:AB149"/>
    <mergeCell ref="A125:F128"/>
    <mergeCell ref="G125:S126"/>
    <mergeCell ref="Z150:AB150"/>
    <mergeCell ref="G65:I65"/>
    <mergeCell ref="J65:S65"/>
    <mergeCell ref="G127:I127"/>
    <mergeCell ref="J127:S127"/>
    <mergeCell ref="G189:I189"/>
    <mergeCell ref="J189:S189"/>
    <mergeCell ref="T66:W66"/>
    <mergeCell ref="A63:F66"/>
    <mergeCell ref="G63:S64"/>
    <mergeCell ref="T63:W63"/>
    <mergeCell ref="J159:K159"/>
    <mergeCell ref="J160:K160"/>
    <mergeCell ref="R173:S173"/>
    <mergeCell ref="G187:S188"/>
    <mergeCell ref="R164:S164"/>
    <mergeCell ref="R165:S165"/>
    <mergeCell ref="R166:S166"/>
    <mergeCell ref="R169:S169"/>
    <mergeCell ref="R170:S170"/>
    <mergeCell ref="R171:S171"/>
    <mergeCell ref="R172:S172"/>
    <mergeCell ref="R160:S160"/>
    <mergeCell ref="R161:S161"/>
    <mergeCell ref="R163:S163"/>
    <mergeCell ref="X66:Y66"/>
    <mergeCell ref="AA66:AB66"/>
    <mergeCell ref="Q70:R70"/>
    <mergeCell ref="V70:W70"/>
    <mergeCell ref="O77:P77"/>
    <mergeCell ref="T77:U77"/>
    <mergeCell ref="R81:S81"/>
    <mergeCell ref="Y81:Z81"/>
    <mergeCell ref="U86:V86"/>
    <mergeCell ref="B67:AB67"/>
    <mergeCell ref="B152:C152"/>
    <mergeCell ref="B153:C153"/>
    <mergeCell ref="B154:C154"/>
    <mergeCell ref="B155:C155"/>
    <mergeCell ref="B156:C156"/>
    <mergeCell ref="B157:C157"/>
    <mergeCell ref="B158:C158"/>
    <mergeCell ref="Z192:AB193"/>
    <mergeCell ref="U87:V87"/>
    <mergeCell ref="D97:E97"/>
    <mergeCell ref="B191:AB191"/>
    <mergeCell ref="B100:AB100"/>
    <mergeCell ref="B105:AB105"/>
    <mergeCell ref="K97:L97"/>
    <mergeCell ref="H106:I106"/>
    <mergeCell ref="F108:G108"/>
    <mergeCell ref="T190:W190"/>
    <mergeCell ref="X126:AB126"/>
    <mergeCell ref="G128:M128"/>
    <mergeCell ref="N128:S128"/>
    <mergeCell ref="T128:W128"/>
    <mergeCell ref="X190:Y190"/>
    <mergeCell ref="AA190:AB190"/>
    <mergeCell ref="T158:V158"/>
    <mergeCell ref="B161:C161"/>
    <mergeCell ref="B162:C162"/>
    <mergeCell ref="B163:C163"/>
    <mergeCell ref="R154:S154"/>
    <mergeCell ref="R156:S156"/>
    <mergeCell ref="R158:S158"/>
    <mergeCell ref="R159:S159"/>
    <mergeCell ref="R162:S162"/>
    <mergeCell ref="M154:N154"/>
    <mergeCell ref="M155:N155"/>
    <mergeCell ref="M157:N157"/>
    <mergeCell ref="R157:S157"/>
    <mergeCell ref="M152:N152"/>
    <mergeCell ref="J155:K155"/>
    <mergeCell ref="B175:C175"/>
    <mergeCell ref="J175:K175"/>
    <mergeCell ref="M175:N175"/>
    <mergeCell ref="J171:K171"/>
    <mergeCell ref="J172:K172"/>
    <mergeCell ref="J173:K173"/>
    <mergeCell ref="J174:K174"/>
    <mergeCell ref="M164:N164"/>
    <mergeCell ref="M165:N165"/>
    <mergeCell ref="M166:N166"/>
    <mergeCell ref="M169:N169"/>
    <mergeCell ref="M170:N170"/>
    <mergeCell ref="M171:N171"/>
    <mergeCell ref="M172:N172"/>
    <mergeCell ref="M173:N173"/>
    <mergeCell ref="J164:K164"/>
    <mergeCell ref="J165:K165"/>
    <mergeCell ref="J166:K166"/>
    <mergeCell ref="J169:K169"/>
    <mergeCell ref="J170:K170"/>
    <mergeCell ref="B159:C159"/>
    <mergeCell ref="B160:C160"/>
    <mergeCell ref="J167:K167"/>
    <mergeCell ref="M167:N167"/>
    <mergeCell ref="R167:S167"/>
    <mergeCell ref="T167:V167"/>
    <mergeCell ref="J168:K168"/>
    <mergeCell ref="M168:N168"/>
    <mergeCell ref="R168:S168"/>
    <mergeCell ref="T168:V168"/>
    <mergeCell ref="B164:C164"/>
    <mergeCell ref="B165:C165"/>
    <mergeCell ref="Y204:AB204"/>
    <mergeCell ref="E112:F112"/>
    <mergeCell ref="G112:H112"/>
    <mergeCell ref="I112:J112"/>
    <mergeCell ref="K112:L112"/>
    <mergeCell ref="M112:N112"/>
    <mergeCell ref="O112:P112"/>
    <mergeCell ref="Q112:R112"/>
    <mergeCell ref="S112:T112"/>
    <mergeCell ref="U112:V112"/>
    <mergeCell ref="R175:S175"/>
    <mergeCell ref="T164:V164"/>
    <mergeCell ref="T165:V165"/>
    <mergeCell ref="T166:V166"/>
    <mergeCell ref="T169:V169"/>
    <mergeCell ref="T170:V170"/>
    <mergeCell ref="T171:V171"/>
    <mergeCell ref="T175:V175"/>
    <mergeCell ref="D151:I151"/>
    <mergeCell ref="J151:K151"/>
    <mergeCell ref="Q123:R123"/>
    <mergeCell ref="R155:S155"/>
    <mergeCell ref="R152:S152"/>
    <mergeCell ref="J162:K162"/>
    <mergeCell ref="B186:C186"/>
    <mergeCell ref="J186:K186"/>
    <mergeCell ref="M186:N186"/>
    <mergeCell ref="R186:S186"/>
    <mergeCell ref="T186:V186"/>
    <mergeCell ref="T182:V182"/>
    <mergeCell ref="B183:C183"/>
    <mergeCell ref="J183:K183"/>
    <mergeCell ref="M183:N183"/>
    <mergeCell ref="R183:S183"/>
    <mergeCell ref="T183:V183"/>
    <mergeCell ref="B184:C184"/>
    <mergeCell ref="J184:K184"/>
    <mergeCell ref="M184:N184"/>
    <mergeCell ref="R184:S184"/>
    <mergeCell ref="T184:V184"/>
    <mergeCell ref="X2:AB2"/>
    <mergeCell ref="X3:AB3"/>
    <mergeCell ref="G1:S2"/>
    <mergeCell ref="T1:W1"/>
    <mergeCell ref="Z103:AA103"/>
    <mergeCell ref="S103:T103"/>
    <mergeCell ref="B185:C185"/>
    <mergeCell ref="J185:K185"/>
    <mergeCell ref="M185:N185"/>
    <mergeCell ref="R185:S185"/>
    <mergeCell ref="T185:V185"/>
    <mergeCell ref="B166:C166"/>
    <mergeCell ref="B169:C169"/>
    <mergeCell ref="B170:C170"/>
    <mergeCell ref="B171:C171"/>
    <mergeCell ref="B172:C172"/>
    <mergeCell ref="B173:C173"/>
    <mergeCell ref="B174:C174"/>
    <mergeCell ref="M174:N174"/>
    <mergeCell ref="T174:V174"/>
    <mergeCell ref="T173:V173"/>
    <mergeCell ref="R174:S174"/>
    <mergeCell ref="B167:C167"/>
    <mergeCell ref="B168:C168"/>
    <mergeCell ref="T2:W2"/>
    <mergeCell ref="T3:W3"/>
    <mergeCell ref="G3:I3"/>
    <mergeCell ref="J3:S3"/>
    <mergeCell ref="S61:AA61"/>
    <mergeCell ref="B61:J61"/>
    <mergeCell ref="K61:R61"/>
    <mergeCell ref="B59:J59"/>
    <mergeCell ref="S59:AA59"/>
    <mergeCell ref="K59:R59"/>
    <mergeCell ref="X4:Y4"/>
    <mergeCell ref="AA4:AB4"/>
    <mergeCell ref="B14:E14"/>
    <mergeCell ref="F14:H14"/>
    <mergeCell ref="I14:AA14"/>
    <mergeCell ref="B13:E13"/>
    <mergeCell ref="F13:H13"/>
    <mergeCell ref="I13:AA13"/>
    <mergeCell ref="T4:W4"/>
    <mergeCell ref="A1:F4"/>
    <mergeCell ref="G4:M4"/>
    <mergeCell ref="N4:S4"/>
    <mergeCell ref="B11:AA11"/>
    <mergeCell ref="X1:AB1"/>
  </mergeCells>
  <pageMargins left="0.78740157480314965" right="0.27559055118110237" top="0.55118110236220474" bottom="0.43307086614173229" header="0.11811023622047245" footer="0.11811023622047245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23"/>
  <sheetViews>
    <sheetView tabSelected="1" showWhiteSpace="0" view="pageBreakPreview" zoomScale="145" zoomScaleNormal="95" zoomScaleSheetLayoutView="145" zoomScalePageLayoutView="105" workbookViewId="0">
      <selection activeCell="AB14" sqref="AB14:AH15"/>
    </sheetView>
  </sheetViews>
  <sheetFormatPr baseColWidth="10" defaultColWidth="11.42578125" defaultRowHeight="15" x14ac:dyDescent="0.25"/>
  <cols>
    <col min="1" max="1" width="3.7109375" style="31" customWidth="1"/>
    <col min="2" max="2" width="3" style="31" customWidth="1"/>
    <col min="3" max="8" width="3.28515625" style="31" customWidth="1"/>
    <col min="9" max="9" width="3" style="31" customWidth="1"/>
    <col min="10" max="10" width="3.28515625" style="31" customWidth="1"/>
    <col min="11" max="11" width="4.140625" style="31" customWidth="1"/>
    <col min="12" max="12" width="2.85546875" style="31" customWidth="1"/>
    <col min="13" max="13" width="4.140625" style="31" customWidth="1"/>
    <col min="14" max="14" width="3.85546875" style="31" customWidth="1"/>
    <col min="15" max="15" width="2.5703125" style="31" customWidth="1"/>
    <col min="16" max="16" width="3.5703125" style="31" customWidth="1"/>
    <col min="17" max="17" width="4.5703125" style="31" customWidth="1"/>
    <col min="18" max="18" width="3.140625" style="31" customWidth="1"/>
    <col min="19" max="21" width="3.28515625" style="31" customWidth="1"/>
    <col min="22" max="22" width="3.42578125" style="31" customWidth="1"/>
    <col min="23" max="42" width="3.28515625" style="31" customWidth="1"/>
    <col min="43" max="43" width="2.85546875" style="31" customWidth="1"/>
    <col min="44" max="44" width="4.28515625" style="31" customWidth="1"/>
    <col min="45" max="45" width="3" style="31" customWidth="1"/>
    <col min="46" max="46" width="2.5703125" style="31" customWidth="1"/>
    <col min="47" max="16384" width="11.42578125" style="31"/>
  </cols>
  <sheetData>
    <row r="1" spans="1:46" ht="15.75" customHeight="1" x14ac:dyDescent="0.25">
      <c r="A1" s="401"/>
      <c r="B1" s="401"/>
      <c r="C1" s="401"/>
      <c r="D1" s="401"/>
      <c r="E1" s="401"/>
      <c r="F1" s="401"/>
      <c r="G1" s="402" t="s">
        <v>284</v>
      </c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  <c r="AA1" s="403"/>
      <c r="AB1" s="403"/>
      <c r="AC1" s="403"/>
      <c r="AD1" s="403"/>
      <c r="AE1" s="403"/>
      <c r="AF1" s="403"/>
      <c r="AG1" s="403"/>
      <c r="AH1" s="403"/>
      <c r="AI1" s="404"/>
      <c r="AJ1" s="408" t="s">
        <v>0</v>
      </c>
      <c r="AK1" s="409"/>
      <c r="AL1" s="409"/>
      <c r="AM1" s="410"/>
      <c r="AN1" s="398" t="s">
        <v>588</v>
      </c>
      <c r="AO1" s="399"/>
      <c r="AP1" s="399"/>
      <c r="AQ1" s="399"/>
      <c r="AR1" s="399"/>
      <c r="AS1" s="399"/>
      <c r="AT1" s="400"/>
    </row>
    <row r="2" spans="1:46" s="134" customFormat="1" ht="12.75" customHeight="1" x14ac:dyDescent="0.2">
      <c r="A2" s="401"/>
      <c r="B2" s="401"/>
      <c r="C2" s="401"/>
      <c r="D2" s="401"/>
      <c r="E2" s="401"/>
      <c r="F2" s="401"/>
      <c r="G2" s="405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6"/>
      <c r="AD2" s="406"/>
      <c r="AE2" s="406"/>
      <c r="AF2" s="406"/>
      <c r="AG2" s="406"/>
      <c r="AH2" s="406"/>
      <c r="AI2" s="407"/>
      <c r="AJ2" s="408" t="s">
        <v>3</v>
      </c>
      <c r="AK2" s="409"/>
      <c r="AL2" s="409"/>
      <c r="AM2" s="410"/>
      <c r="AN2" s="398">
        <v>0</v>
      </c>
      <c r="AO2" s="399"/>
      <c r="AP2" s="399"/>
      <c r="AQ2" s="399"/>
      <c r="AR2" s="399"/>
      <c r="AS2" s="399"/>
      <c r="AT2" s="400"/>
    </row>
    <row r="3" spans="1:46" s="134" customFormat="1" ht="12.75" customHeight="1" x14ac:dyDescent="0.2">
      <c r="A3" s="401"/>
      <c r="B3" s="401"/>
      <c r="C3" s="401"/>
      <c r="D3" s="401"/>
      <c r="E3" s="401"/>
      <c r="F3" s="401"/>
      <c r="G3" s="408" t="s">
        <v>383</v>
      </c>
      <c r="H3" s="409"/>
      <c r="I3" s="409"/>
      <c r="J3" s="409"/>
      <c r="K3" s="409"/>
      <c r="L3" s="409"/>
      <c r="M3" s="409"/>
      <c r="N3" s="411" t="s">
        <v>500</v>
      </c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  <c r="AI3" s="412"/>
      <c r="AJ3" s="408" t="s">
        <v>1</v>
      </c>
      <c r="AK3" s="409"/>
      <c r="AL3" s="409"/>
      <c r="AM3" s="410"/>
      <c r="AN3" s="413">
        <v>43554</v>
      </c>
      <c r="AO3" s="414"/>
      <c r="AP3" s="414"/>
      <c r="AQ3" s="414"/>
      <c r="AR3" s="414"/>
      <c r="AS3" s="414"/>
      <c r="AT3" s="415"/>
    </row>
    <row r="4" spans="1:46" s="134" customFormat="1" ht="12.75" customHeight="1" x14ac:dyDescent="0.2">
      <c r="A4" s="401"/>
      <c r="B4" s="401"/>
      <c r="C4" s="401"/>
      <c r="D4" s="401"/>
      <c r="E4" s="401"/>
      <c r="F4" s="401"/>
      <c r="G4" s="408" t="s">
        <v>384</v>
      </c>
      <c r="H4" s="409"/>
      <c r="I4" s="409"/>
      <c r="J4" s="409"/>
      <c r="K4" s="409"/>
      <c r="L4" s="409"/>
      <c r="M4" s="409"/>
      <c r="N4" s="411" t="s">
        <v>549</v>
      </c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411"/>
      <c r="AH4" s="411"/>
      <c r="AI4" s="412"/>
      <c r="AJ4" s="408" t="s">
        <v>2</v>
      </c>
      <c r="AK4" s="409"/>
      <c r="AL4" s="409"/>
      <c r="AM4" s="410"/>
      <c r="AN4" s="398">
        <v>1</v>
      </c>
      <c r="AO4" s="399"/>
      <c r="AP4" s="399" t="s">
        <v>10</v>
      </c>
      <c r="AQ4" s="399"/>
      <c r="AR4" s="399">
        <v>5</v>
      </c>
      <c r="AS4" s="399"/>
      <c r="AT4" s="400"/>
    </row>
    <row r="5" spans="1:46" s="134" customFormat="1" ht="12.75" customHeight="1" x14ac:dyDescent="0.2">
      <c r="A5" s="416" t="s">
        <v>283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7"/>
      <c r="U5" s="417"/>
      <c r="V5" s="417"/>
      <c r="W5" s="417"/>
      <c r="X5" s="417"/>
      <c r="Y5" s="417"/>
      <c r="Z5" s="417"/>
      <c r="AA5" s="417"/>
      <c r="AB5" s="417"/>
      <c r="AC5" s="417"/>
      <c r="AD5" s="417"/>
      <c r="AE5" s="417"/>
      <c r="AF5" s="417"/>
      <c r="AG5" s="417"/>
      <c r="AH5" s="417"/>
      <c r="AI5" s="417"/>
      <c r="AJ5" s="417"/>
      <c r="AK5" s="417"/>
      <c r="AL5" s="417"/>
      <c r="AM5" s="417"/>
      <c r="AN5" s="417"/>
      <c r="AO5" s="417"/>
      <c r="AP5" s="417"/>
      <c r="AQ5" s="417"/>
      <c r="AR5" s="417"/>
      <c r="AS5" s="417"/>
      <c r="AT5" s="418"/>
    </row>
    <row r="6" spans="1:46" s="134" customFormat="1" ht="12.75" x14ac:dyDescent="0.2">
      <c r="A6" s="182" t="s">
        <v>11</v>
      </c>
      <c r="B6" s="183"/>
      <c r="C6" s="183" t="s">
        <v>551</v>
      </c>
      <c r="D6" s="183"/>
      <c r="E6" s="183"/>
      <c r="F6" s="183"/>
      <c r="G6" s="183"/>
      <c r="H6" s="184"/>
      <c r="I6" s="182" t="s">
        <v>12</v>
      </c>
      <c r="J6" s="183"/>
      <c r="K6" s="183"/>
      <c r="L6" s="183"/>
      <c r="M6" s="183"/>
      <c r="N6" s="373">
        <v>74283</v>
      </c>
      <c r="O6" s="373"/>
      <c r="P6" s="373"/>
      <c r="Q6" s="373"/>
      <c r="R6" s="184"/>
      <c r="S6" s="182" t="s">
        <v>13</v>
      </c>
      <c r="T6" s="183"/>
      <c r="U6" s="183"/>
      <c r="V6" s="373">
        <v>606274</v>
      </c>
      <c r="W6" s="373"/>
      <c r="X6" s="373"/>
      <c r="Y6" s="373"/>
      <c r="Z6" s="183"/>
      <c r="AA6" s="184"/>
      <c r="AB6" s="183" t="s">
        <v>20</v>
      </c>
      <c r="AC6" s="183"/>
      <c r="AD6" s="379" t="s">
        <v>552</v>
      </c>
      <c r="AE6" s="379"/>
      <c r="AF6" s="379"/>
      <c r="AG6" s="379"/>
      <c r="AH6" s="379"/>
      <c r="AI6" s="379"/>
      <c r="AJ6" s="379"/>
      <c r="AK6" s="379"/>
      <c r="AL6" s="379"/>
      <c r="AM6" s="379"/>
      <c r="AN6" s="379"/>
      <c r="AO6" s="379"/>
      <c r="AP6" s="379"/>
      <c r="AQ6" s="379"/>
      <c r="AR6" s="379"/>
      <c r="AS6" s="379"/>
      <c r="AT6" s="380"/>
    </row>
    <row r="7" spans="1:46" s="134" customFormat="1" ht="12.75" x14ac:dyDescent="0.2">
      <c r="A7" s="185"/>
      <c r="B7" s="180"/>
      <c r="C7" s="180"/>
      <c r="D7" s="180"/>
      <c r="E7" s="180"/>
      <c r="F7" s="180"/>
      <c r="G7" s="180"/>
      <c r="H7" s="186"/>
      <c r="I7" s="187"/>
      <c r="J7" s="188"/>
      <c r="K7" s="188"/>
      <c r="L7" s="188"/>
      <c r="M7" s="188"/>
      <c r="N7" s="188"/>
      <c r="O7" s="188"/>
      <c r="P7" s="188"/>
      <c r="Q7" s="188"/>
      <c r="R7" s="189"/>
      <c r="S7" s="187"/>
      <c r="T7" s="188"/>
      <c r="U7" s="188"/>
      <c r="V7" s="188"/>
      <c r="W7" s="188"/>
      <c r="X7" s="188"/>
      <c r="Y7" s="188"/>
      <c r="Z7" s="188"/>
      <c r="AA7" s="189"/>
      <c r="AB7" s="180"/>
      <c r="AC7" s="180"/>
      <c r="AD7" s="422"/>
      <c r="AE7" s="422"/>
      <c r="AF7" s="422"/>
      <c r="AG7" s="422"/>
      <c r="AH7" s="422"/>
      <c r="AI7" s="422"/>
      <c r="AJ7" s="422"/>
      <c r="AK7" s="422"/>
      <c r="AL7" s="422"/>
      <c r="AM7" s="422"/>
      <c r="AN7" s="422"/>
      <c r="AO7" s="422"/>
      <c r="AP7" s="422"/>
      <c r="AQ7" s="422"/>
      <c r="AR7" s="422"/>
      <c r="AS7" s="422"/>
      <c r="AT7" s="423"/>
    </row>
    <row r="8" spans="1:46" s="134" customFormat="1" ht="12.75" x14ac:dyDescent="0.2">
      <c r="A8" s="187" t="s">
        <v>131</v>
      </c>
      <c r="B8" s="188"/>
      <c r="C8" s="188"/>
      <c r="D8" s="188" t="s">
        <v>93</v>
      </c>
      <c r="E8" s="192" t="s">
        <v>255</v>
      </c>
      <c r="F8" s="188" t="s">
        <v>34</v>
      </c>
      <c r="G8" s="192" t="s">
        <v>276</v>
      </c>
      <c r="H8" s="188"/>
      <c r="I8" s="182" t="s">
        <v>136</v>
      </c>
      <c r="J8" s="183"/>
      <c r="K8" s="183"/>
      <c r="L8" s="183"/>
      <c r="M8" s="183"/>
      <c r="N8" s="183" t="s">
        <v>256</v>
      </c>
      <c r="O8" s="183"/>
      <c r="P8" s="183"/>
      <c r="Q8" s="183"/>
      <c r="R8" s="183"/>
      <c r="S8" s="183"/>
      <c r="T8" s="183"/>
      <c r="U8" s="193"/>
      <c r="V8" s="193"/>
      <c r="W8" s="183"/>
      <c r="X8" s="183"/>
      <c r="Y8" s="193"/>
      <c r="Z8" s="183"/>
      <c r="AA8" s="194"/>
      <c r="AB8" s="182" t="s">
        <v>38</v>
      </c>
      <c r="AC8" s="183"/>
      <c r="AD8" s="183"/>
      <c r="AE8" s="183"/>
      <c r="AF8" s="183"/>
      <c r="AG8" s="183"/>
      <c r="AH8" s="183" t="s">
        <v>39</v>
      </c>
      <c r="AI8" s="183"/>
      <c r="AJ8" s="198" t="s">
        <v>276</v>
      </c>
      <c r="AN8" s="183" t="s">
        <v>40</v>
      </c>
      <c r="AO8" s="183"/>
      <c r="AP8" s="183"/>
      <c r="AQ8" s="183"/>
      <c r="AR8" s="183"/>
      <c r="AS8" s="198" t="s">
        <v>276</v>
      </c>
      <c r="AT8" s="194"/>
    </row>
    <row r="9" spans="1:46" s="134" customFormat="1" ht="12.75" x14ac:dyDescent="0.2">
      <c r="A9" s="185"/>
      <c r="B9" s="180"/>
      <c r="C9" s="180"/>
      <c r="D9" s="180"/>
      <c r="E9" s="180"/>
      <c r="F9" s="180"/>
      <c r="G9" s="180"/>
      <c r="H9" s="180"/>
      <c r="I9" s="196"/>
      <c r="J9" s="180"/>
      <c r="K9" s="188"/>
      <c r="L9" s="188"/>
      <c r="M9" s="188"/>
      <c r="N9" s="188" t="s">
        <v>132</v>
      </c>
      <c r="O9" s="188"/>
      <c r="P9" s="419">
        <v>1971</v>
      </c>
      <c r="Q9" s="419"/>
      <c r="R9" s="188"/>
      <c r="S9" s="188" t="s">
        <v>133</v>
      </c>
      <c r="T9" s="122"/>
      <c r="U9" s="419">
        <v>1973</v>
      </c>
      <c r="V9" s="419"/>
      <c r="W9" s="188"/>
      <c r="X9" s="188"/>
      <c r="Y9" s="122"/>
      <c r="Z9" s="188"/>
      <c r="AA9" s="197"/>
      <c r="AB9" s="187"/>
      <c r="AC9" s="188"/>
      <c r="AD9" s="188"/>
      <c r="AE9" s="188"/>
      <c r="AF9" s="188"/>
      <c r="AG9" s="188"/>
      <c r="AH9" s="180"/>
      <c r="AI9" s="180"/>
      <c r="AJ9" s="180"/>
      <c r="AK9" s="180" t="s">
        <v>41</v>
      </c>
      <c r="AL9" s="180"/>
      <c r="AM9" s="180"/>
      <c r="AN9" s="180"/>
      <c r="AO9" s="180"/>
      <c r="AP9" s="180"/>
      <c r="AQ9" s="180"/>
      <c r="AR9" s="180"/>
      <c r="AS9" s="198" t="s">
        <v>276</v>
      </c>
      <c r="AT9" s="191"/>
    </row>
    <row r="10" spans="1:46" s="134" customFormat="1" ht="12.75" x14ac:dyDescent="0.2">
      <c r="A10" s="182" t="s">
        <v>16</v>
      </c>
      <c r="B10" s="183"/>
      <c r="C10" s="183"/>
      <c r="D10" s="183" t="s">
        <v>538</v>
      </c>
      <c r="E10" s="183"/>
      <c r="F10" s="183"/>
      <c r="G10" s="183"/>
      <c r="H10" s="183"/>
      <c r="I10" s="183"/>
      <c r="J10" s="184"/>
      <c r="K10" s="436" t="s">
        <v>539</v>
      </c>
      <c r="L10" s="437"/>
      <c r="M10" s="437"/>
      <c r="N10" s="437"/>
      <c r="O10" s="437"/>
      <c r="P10" s="183"/>
      <c r="Q10" s="139" t="s">
        <v>540</v>
      </c>
      <c r="R10" s="183"/>
      <c r="S10" s="183"/>
      <c r="T10" s="183"/>
      <c r="U10" s="183"/>
      <c r="V10" s="183"/>
      <c r="W10" s="183"/>
      <c r="X10" s="183"/>
      <c r="Y10" s="183"/>
      <c r="Z10" s="183"/>
      <c r="AA10" s="183"/>
      <c r="AB10" s="193"/>
      <c r="AC10" s="193"/>
      <c r="AD10" s="193"/>
      <c r="AE10" s="193"/>
      <c r="AF10" s="193"/>
      <c r="AG10" s="194"/>
      <c r="AH10" s="188" t="s">
        <v>19</v>
      </c>
      <c r="AI10" s="188"/>
      <c r="AJ10" s="188"/>
      <c r="AK10" s="188"/>
      <c r="AL10" s="379" t="s">
        <v>553</v>
      </c>
      <c r="AM10" s="379"/>
      <c r="AN10" s="379"/>
      <c r="AO10" s="379"/>
      <c r="AP10" s="379"/>
      <c r="AQ10" s="379"/>
      <c r="AR10" s="379"/>
      <c r="AS10" s="379"/>
      <c r="AT10" s="380"/>
    </row>
    <row r="11" spans="1:46" s="134" customFormat="1" ht="12.75" x14ac:dyDescent="0.2">
      <c r="A11" s="185"/>
      <c r="B11" s="180"/>
      <c r="C11" s="180"/>
      <c r="D11" s="180"/>
      <c r="E11" s="180"/>
      <c r="F11" s="180"/>
      <c r="G11" s="180"/>
      <c r="H11" s="180"/>
      <c r="I11" s="180"/>
      <c r="J11" s="186"/>
      <c r="K11" s="438"/>
      <c r="L11" s="439"/>
      <c r="M11" s="439"/>
      <c r="N11" s="439"/>
      <c r="O11" s="439"/>
      <c r="P11" s="180"/>
      <c r="Q11" s="180" t="s">
        <v>541</v>
      </c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90"/>
      <c r="AC11" s="190"/>
      <c r="AD11" s="190"/>
      <c r="AE11" s="190"/>
      <c r="AF11" s="190"/>
      <c r="AG11" s="191"/>
      <c r="AH11" s="180"/>
      <c r="AI11" s="180"/>
      <c r="AJ11" s="180"/>
      <c r="AK11" s="180"/>
      <c r="AL11" s="422"/>
      <c r="AM11" s="422"/>
      <c r="AN11" s="422"/>
      <c r="AO11" s="422"/>
      <c r="AP11" s="422"/>
      <c r="AQ11" s="422"/>
      <c r="AR11" s="422"/>
      <c r="AS11" s="422"/>
      <c r="AT11" s="423"/>
    </row>
    <row r="12" spans="1:46" s="134" customFormat="1" ht="12.75" customHeight="1" x14ac:dyDescent="0.2">
      <c r="A12" s="224" t="s">
        <v>18</v>
      </c>
      <c r="B12" s="183"/>
      <c r="C12" s="373" t="s">
        <v>21</v>
      </c>
      <c r="D12" s="374"/>
      <c r="E12" s="198" t="s">
        <v>276</v>
      </c>
      <c r="F12" s="440" t="s">
        <v>22</v>
      </c>
      <c r="G12" s="441"/>
      <c r="H12" s="442"/>
      <c r="I12" s="198" t="s">
        <v>255</v>
      </c>
      <c r="J12" s="440" t="s">
        <v>23</v>
      </c>
      <c r="K12" s="442"/>
      <c r="L12" s="195"/>
      <c r="M12" s="189"/>
      <c r="N12" s="187" t="s">
        <v>25</v>
      </c>
      <c r="O12" s="188"/>
      <c r="P12" s="188"/>
      <c r="Q12" s="424" t="s">
        <v>550</v>
      </c>
      <c r="R12" s="424"/>
      <c r="S12" s="424"/>
      <c r="T12" s="424"/>
      <c r="U12" s="424"/>
      <c r="V12" s="424"/>
      <c r="W12" s="425"/>
      <c r="X12" s="187" t="s">
        <v>26</v>
      </c>
      <c r="Y12" s="199"/>
      <c r="Z12" s="199"/>
      <c r="AA12" s="428">
        <v>1974</v>
      </c>
      <c r="AB12" s="428"/>
      <c r="AC12" s="428"/>
      <c r="AD12" s="428"/>
      <c r="AE12" s="428"/>
      <c r="AF12" s="428"/>
      <c r="AG12" s="429"/>
      <c r="AH12" s="187" t="s">
        <v>26</v>
      </c>
      <c r="AI12" s="122"/>
      <c r="AJ12" s="188"/>
      <c r="AK12" s="379">
        <v>1989</v>
      </c>
      <c r="AL12" s="380"/>
      <c r="AM12" s="182" t="s">
        <v>134</v>
      </c>
      <c r="AN12" s="193"/>
      <c r="AO12" s="193"/>
      <c r="AP12" s="183"/>
      <c r="AQ12" s="183" t="str">
        <f>HD0!Z77</f>
        <v>No</v>
      </c>
      <c r="AR12" s="183"/>
      <c r="AS12" s="183"/>
      <c r="AT12" s="194"/>
    </row>
    <row r="13" spans="1:46" s="134" customFormat="1" ht="12.75" x14ac:dyDescent="0.2">
      <c r="A13" s="185"/>
      <c r="B13" s="180"/>
      <c r="C13" s="180" t="s">
        <v>36</v>
      </c>
      <c r="D13" s="180"/>
      <c r="E13" s="180"/>
      <c r="F13" s="180"/>
      <c r="G13" s="180"/>
      <c r="H13" s="180"/>
      <c r="I13" s="180"/>
      <c r="J13" s="180"/>
      <c r="K13" s="180"/>
      <c r="L13" s="180"/>
      <c r="M13" s="186"/>
      <c r="N13" s="185"/>
      <c r="O13" s="180"/>
      <c r="P13" s="180"/>
      <c r="Q13" s="426"/>
      <c r="R13" s="426"/>
      <c r="S13" s="426"/>
      <c r="T13" s="426"/>
      <c r="U13" s="426"/>
      <c r="V13" s="426"/>
      <c r="W13" s="427"/>
      <c r="X13" s="185" t="s">
        <v>27</v>
      </c>
      <c r="Y13" s="180"/>
      <c r="Z13" s="180"/>
      <c r="AA13" s="422"/>
      <c r="AB13" s="422"/>
      <c r="AC13" s="422"/>
      <c r="AD13" s="422"/>
      <c r="AE13" s="422"/>
      <c r="AF13" s="422"/>
      <c r="AG13" s="423"/>
      <c r="AH13" s="185" t="s">
        <v>70</v>
      </c>
      <c r="AI13" s="190"/>
      <c r="AJ13" s="180"/>
      <c r="AK13" s="422"/>
      <c r="AL13" s="423"/>
      <c r="AM13" s="187" t="s">
        <v>135</v>
      </c>
      <c r="AN13" s="122"/>
      <c r="AO13" s="122"/>
      <c r="AP13" s="188"/>
      <c r="AQ13" s="188"/>
      <c r="AR13" s="188"/>
      <c r="AS13" s="188"/>
      <c r="AT13" s="197"/>
    </row>
    <row r="14" spans="1:46" s="134" customFormat="1" ht="15" customHeight="1" x14ac:dyDescent="0.2">
      <c r="A14" s="187" t="s">
        <v>65</v>
      </c>
      <c r="B14" s="188"/>
      <c r="C14" s="435">
        <v>109.33</v>
      </c>
      <c r="D14" s="435"/>
      <c r="E14" s="435"/>
      <c r="F14" s="231" t="s">
        <v>258</v>
      </c>
      <c r="G14" s="187" t="s">
        <v>66</v>
      </c>
      <c r="H14" s="188"/>
      <c r="I14" s="434">
        <v>448.81889999999999</v>
      </c>
      <c r="J14" s="434"/>
      <c r="K14" s="434"/>
      <c r="L14" s="434"/>
      <c r="M14" s="189" t="s">
        <v>258</v>
      </c>
      <c r="N14" s="182" t="s">
        <v>60</v>
      </c>
      <c r="O14" s="183"/>
      <c r="P14" s="379">
        <v>4</v>
      </c>
      <c r="Q14" s="379"/>
      <c r="R14" s="380"/>
      <c r="S14" s="182" t="s">
        <v>121</v>
      </c>
      <c r="T14" s="183"/>
      <c r="U14" s="183"/>
      <c r="V14" s="420">
        <v>20800</v>
      </c>
      <c r="W14" s="420"/>
      <c r="X14" s="379" t="s">
        <v>542</v>
      </c>
      <c r="Y14" s="380"/>
      <c r="Z14" s="182" t="s">
        <v>122</v>
      </c>
      <c r="AA14" s="183"/>
      <c r="AB14" s="379">
        <v>35439</v>
      </c>
      <c r="AC14" s="379"/>
      <c r="AD14" s="379"/>
      <c r="AE14" s="379"/>
      <c r="AF14" s="379"/>
      <c r="AG14" s="379"/>
      <c r="AH14" s="379"/>
      <c r="AI14" s="430" t="s">
        <v>259</v>
      </c>
      <c r="AJ14" s="430"/>
      <c r="AK14" s="430"/>
      <c r="AL14" s="431"/>
      <c r="AM14" s="182" t="s">
        <v>278</v>
      </c>
      <c r="AN14" s="183"/>
      <c r="AO14" s="183"/>
      <c r="AP14" s="373">
        <v>85</v>
      </c>
      <c r="AQ14" s="373"/>
      <c r="AR14" s="181" t="s">
        <v>280</v>
      </c>
      <c r="AS14" s="181"/>
      <c r="AT14" s="194"/>
    </row>
    <row r="15" spans="1:46" s="134" customFormat="1" ht="12.75" x14ac:dyDescent="0.2">
      <c r="A15" s="185" t="s">
        <v>28</v>
      </c>
      <c r="B15" s="180"/>
      <c r="C15" s="198"/>
      <c r="D15" s="180" t="s">
        <v>29</v>
      </c>
      <c r="E15" s="180"/>
      <c r="F15" s="198" t="s">
        <v>255</v>
      </c>
      <c r="G15" s="185" t="s">
        <v>30</v>
      </c>
      <c r="H15" s="180"/>
      <c r="I15" s="180"/>
      <c r="J15" s="180"/>
      <c r="K15" s="180"/>
      <c r="L15" s="180"/>
      <c r="M15" s="186"/>
      <c r="N15" s="185" t="s">
        <v>499</v>
      </c>
      <c r="O15" s="180"/>
      <c r="P15" s="422"/>
      <c r="Q15" s="422"/>
      <c r="R15" s="423"/>
      <c r="S15" s="185" t="s">
        <v>150</v>
      </c>
      <c r="T15" s="180"/>
      <c r="U15" s="180"/>
      <c r="V15" s="421"/>
      <c r="W15" s="421"/>
      <c r="X15" s="422"/>
      <c r="Y15" s="423"/>
      <c r="Z15" s="185" t="s">
        <v>152</v>
      </c>
      <c r="AA15" s="180"/>
      <c r="AB15" s="422"/>
      <c r="AC15" s="422"/>
      <c r="AD15" s="422"/>
      <c r="AE15" s="422"/>
      <c r="AF15" s="422"/>
      <c r="AG15" s="422"/>
      <c r="AH15" s="422"/>
      <c r="AI15" s="432"/>
      <c r="AJ15" s="432"/>
      <c r="AK15" s="432"/>
      <c r="AL15" s="433"/>
      <c r="AM15" s="185" t="s">
        <v>279</v>
      </c>
      <c r="AN15" s="180"/>
      <c r="AO15" s="180"/>
      <c r="AP15" s="180"/>
      <c r="AQ15" s="180"/>
      <c r="AR15" s="180"/>
      <c r="AS15" s="180"/>
      <c r="AT15" s="191"/>
    </row>
    <row r="16" spans="1:46" s="134" customFormat="1" ht="12.75" x14ac:dyDescent="0.2">
      <c r="A16" s="123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97"/>
    </row>
    <row r="17" spans="1:47" s="134" customFormat="1" ht="12.75" x14ac:dyDescent="0.2">
      <c r="A17" s="392" t="s">
        <v>302</v>
      </c>
      <c r="B17" s="393"/>
      <c r="C17" s="393"/>
      <c r="D17" s="393"/>
      <c r="E17" s="393"/>
      <c r="F17" s="393"/>
      <c r="G17" s="393"/>
      <c r="H17" s="393"/>
      <c r="I17" s="393"/>
      <c r="J17" s="393"/>
      <c r="K17" s="393"/>
      <c r="L17" s="393"/>
      <c r="M17" s="393"/>
      <c r="N17" s="393"/>
      <c r="O17" s="393"/>
      <c r="P17" s="393"/>
      <c r="Q17" s="393"/>
      <c r="R17" s="393"/>
      <c r="S17" s="393"/>
      <c r="T17" s="393"/>
      <c r="U17" s="393"/>
      <c r="V17" s="393"/>
      <c r="W17" s="393"/>
      <c r="X17" s="393"/>
      <c r="Y17" s="393"/>
      <c r="Z17" s="393"/>
      <c r="AA17" s="393"/>
      <c r="AB17" s="393"/>
      <c r="AC17" s="393"/>
      <c r="AD17" s="393"/>
      <c r="AE17" s="393"/>
      <c r="AF17" s="393"/>
      <c r="AG17" s="393"/>
      <c r="AH17" s="393"/>
      <c r="AI17" s="393"/>
      <c r="AJ17" s="393"/>
      <c r="AK17" s="393"/>
      <c r="AL17" s="393"/>
      <c r="AM17" s="393"/>
      <c r="AN17" s="393"/>
      <c r="AO17" s="393"/>
      <c r="AP17" s="393"/>
      <c r="AQ17" s="393"/>
      <c r="AR17" s="393"/>
      <c r="AS17" s="393"/>
      <c r="AT17" s="394"/>
    </row>
    <row r="18" spans="1:47" s="134" customFormat="1" ht="12.75" x14ac:dyDescent="0.2">
      <c r="A18" s="395" t="s">
        <v>589</v>
      </c>
      <c r="B18" s="396"/>
      <c r="C18" s="396"/>
      <c r="D18" s="396"/>
      <c r="E18" s="396"/>
      <c r="F18" s="396"/>
      <c r="G18" s="396"/>
      <c r="H18" s="396"/>
      <c r="I18" s="396"/>
      <c r="J18" s="396"/>
      <c r="K18" s="396"/>
      <c r="L18" s="396"/>
      <c r="M18" s="396"/>
      <c r="N18" s="396"/>
      <c r="O18" s="396"/>
      <c r="P18" s="396"/>
      <c r="Q18" s="396"/>
      <c r="R18" s="396"/>
      <c r="S18" s="396"/>
      <c r="T18" s="396"/>
      <c r="U18" s="396"/>
      <c r="V18" s="396"/>
      <c r="W18" s="396"/>
      <c r="X18" s="396"/>
      <c r="Y18" s="396"/>
      <c r="Z18" s="396"/>
      <c r="AA18" s="396"/>
      <c r="AB18" s="396"/>
      <c r="AC18" s="396"/>
      <c r="AD18" s="396"/>
      <c r="AE18" s="396"/>
      <c r="AF18" s="396"/>
      <c r="AG18" s="396"/>
      <c r="AH18" s="396"/>
      <c r="AI18" s="396"/>
      <c r="AJ18" s="396"/>
      <c r="AK18" s="396"/>
      <c r="AL18" s="396"/>
      <c r="AM18" s="396"/>
      <c r="AN18" s="396"/>
      <c r="AO18" s="396"/>
      <c r="AP18" s="396"/>
      <c r="AQ18" s="396"/>
      <c r="AR18" s="396"/>
      <c r="AS18" s="396"/>
      <c r="AT18" s="397"/>
    </row>
    <row r="19" spans="1:47" s="134" customFormat="1" ht="12.75" x14ac:dyDescent="0.2">
      <c r="A19" s="123"/>
      <c r="B19" s="122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20"/>
    </row>
    <row r="20" spans="1:47" s="134" customFormat="1" ht="12.75" x14ac:dyDescent="0.2">
      <c r="A20" s="392" t="s">
        <v>303</v>
      </c>
      <c r="B20" s="393"/>
      <c r="C20" s="393"/>
      <c r="D20" s="393"/>
      <c r="E20" s="393"/>
      <c r="F20" s="393"/>
      <c r="G20" s="393"/>
      <c r="H20" s="393"/>
      <c r="I20" s="393"/>
      <c r="J20" s="393"/>
      <c r="K20" s="393"/>
      <c r="L20" s="393"/>
      <c r="M20" s="393"/>
      <c r="N20" s="393"/>
      <c r="O20" s="393"/>
      <c r="P20" s="393"/>
      <c r="Q20" s="393"/>
      <c r="R20" s="393"/>
      <c r="S20" s="393"/>
      <c r="T20" s="393"/>
      <c r="U20" s="393"/>
      <c r="V20" s="393"/>
      <c r="W20" s="393"/>
      <c r="X20" s="393"/>
      <c r="Y20" s="393"/>
      <c r="Z20" s="393"/>
      <c r="AA20" s="393"/>
      <c r="AB20" s="393"/>
      <c r="AC20" s="393"/>
      <c r="AD20" s="393"/>
      <c r="AE20" s="393"/>
      <c r="AF20" s="393"/>
      <c r="AG20" s="393"/>
      <c r="AH20" s="393"/>
      <c r="AI20" s="393"/>
      <c r="AJ20" s="393"/>
      <c r="AK20" s="393"/>
      <c r="AL20" s="393"/>
      <c r="AM20" s="393"/>
      <c r="AN20" s="393"/>
      <c r="AO20" s="393"/>
      <c r="AP20" s="393"/>
      <c r="AQ20" s="393"/>
      <c r="AR20" s="393"/>
      <c r="AS20" s="393"/>
      <c r="AT20" s="394"/>
    </row>
    <row r="21" spans="1:47" s="134" customFormat="1" ht="12.75" x14ac:dyDescent="0.2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6"/>
      <c r="AU21" s="127"/>
    </row>
    <row r="22" spans="1:47" s="134" customFormat="1" ht="12.75" x14ac:dyDescent="0.2">
      <c r="A22" s="138" t="s">
        <v>285</v>
      </c>
      <c r="B22" s="118"/>
      <c r="C22" s="118"/>
      <c r="D22" s="118"/>
      <c r="E22" s="118"/>
      <c r="F22" s="118"/>
      <c r="G22" s="118"/>
      <c r="H22" s="119"/>
      <c r="I22" s="389" t="s">
        <v>447</v>
      </c>
      <c r="J22" s="390"/>
      <c r="K22" s="390"/>
      <c r="L22" s="390"/>
      <c r="M22" s="390"/>
      <c r="N22" s="390"/>
      <c r="O22" s="118"/>
      <c r="P22" s="118"/>
      <c r="Q22" s="118"/>
      <c r="R22" s="118"/>
      <c r="S22" s="118"/>
      <c r="T22" s="119"/>
      <c r="U22" s="138" t="s">
        <v>1</v>
      </c>
      <c r="V22" s="139"/>
      <c r="W22" s="391"/>
      <c r="X22" s="391"/>
      <c r="Y22" s="391"/>
      <c r="Z22" s="391"/>
      <c r="AA22" s="139"/>
      <c r="AB22" s="139"/>
      <c r="AC22" s="139"/>
      <c r="AD22" s="139"/>
      <c r="AE22" s="139"/>
      <c r="AF22" s="139"/>
      <c r="AG22" s="139"/>
      <c r="AH22" s="140"/>
      <c r="AI22" s="138" t="s">
        <v>290</v>
      </c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9"/>
    </row>
    <row r="23" spans="1:47" s="134" customFormat="1" ht="12.75" x14ac:dyDescent="0.2">
      <c r="A23" s="128"/>
      <c r="B23" s="133"/>
      <c r="C23" s="133"/>
      <c r="D23" s="133"/>
      <c r="E23" s="133"/>
      <c r="F23" s="133"/>
      <c r="G23" s="133"/>
      <c r="H23" s="117"/>
      <c r="I23" s="128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17"/>
      <c r="U23" s="141"/>
      <c r="V23" s="142"/>
      <c r="W23" s="180"/>
      <c r="X23" s="180"/>
      <c r="Y23" s="180"/>
      <c r="Z23" s="180"/>
      <c r="AA23" s="142"/>
      <c r="AB23" s="142"/>
      <c r="AC23" s="142"/>
      <c r="AD23" s="142"/>
      <c r="AE23" s="142"/>
      <c r="AF23" s="142"/>
      <c r="AG23" s="142"/>
      <c r="AH23" s="143"/>
      <c r="AI23" s="141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17"/>
    </row>
    <row r="24" spans="1:47" s="134" customFormat="1" ht="12.75" x14ac:dyDescent="0.2">
      <c r="A24" s="138" t="s">
        <v>439</v>
      </c>
      <c r="B24" s="118"/>
      <c r="C24" s="118"/>
      <c r="D24" s="118"/>
      <c r="E24" s="118"/>
      <c r="F24" s="118"/>
      <c r="G24" s="118"/>
      <c r="H24" s="119"/>
      <c r="I24" s="389" t="s">
        <v>446</v>
      </c>
      <c r="J24" s="390"/>
      <c r="K24" s="390"/>
      <c r="L24" s="390"/>
      <c r="M24" s="390"/>
      <c r="N24" s="390"/>
      <c r="O24" s="118"/>
      <c r="P24" s="118"/>
      <c r="Q24" s="118"/>
      <c r="R24" s="118"/>
      <c r="S24" s="118"/>
      <c r="T24" s="119"/>
      <c r="U24" s="138" t="s">
        <v>1</v>
      </c>
      <c r="V24" s="139"/>
      <c r="W24" s="391"/>
      <c r="X24" s="391"/>
      <c r="Y24" s="391"/>
      <c r="Z24" s="391"/>
      <c r="AA24" s="139"/>
      <c r="AB24" s="139"/>
      <c r="AC24" s="139"/>
      <c r="AD24" s="139"/>
      <c r="AE24" s="139"/>
      <c r="AF24" s="139"/>
      <c r="AG24" s="139"/>
      <c r="AH24" s="140"/>
      <c r="AI24" s="138" t="s">
        <v>290</v>
      </c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9"/>
    </row>
    <row r="25" spans="1:47" s="134" customFormat="1" ht="12.75" x14ac:dyDescent="0.2">
      <c r="A25" s="128"/>
      <c r="B25" s="133"/>
      <c r="C25" s="133"/>
      <c r="D25" s="133"/>
      <c r="E25" s="133"/>
      <c r="F25" s="133"/>
      <c r="G25" s="133"/>
      <c r="H25" s="117"/>
      <c r="I25" s="128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17"/>
      <c r="U25" s="141"/>
      <c r="V25" s="142"/>
      <c r="W25" s="180"/>
      <c r="X25" s="180"/>
      <c r="Y25" s="180"/>
      <c r="Z25" s="180"/>
      <c r="AA25" s="142"/>
      <c r="AB25" s="142"/>
      <c r="AC25" s="142"/>
      <c r="AD25" s="142"/>
      <c r="AE25" s="142"/>
      <c r="AF25" s="142"/>
      <c r="AG25" s="142"/>
      <c r="AH25" s="143"/>
      <c r="AI25" s="141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17"/>
    </row>
    <row r="26" spans="1:47" s="134" customFormat="1" ht="12.75" x14ac:dyDescent="0.2">
      <c r="A26" s="138" t="s">
        <v>286</v>
      </c>
      <c r="B26" s="118"/>
      <c r="C26" s="118"/>
      <c r="D26" s="118"/>
      <c r="E26" s="118"/>
      <c r="F26" s="118"/>
      <c r="G26" s="118"/>
      <c r="H26" s="119"/>
      <c r="I26" s="389" t="s">
        <v>445</v>
      </c>
      <c r="J26" s="390"/>
      <c r="K26" s="390"/>
      <c r="L26" s="390"/>
      <c r="M26" s="390"/>
      <c r="N26" s="390"/>
      <c r="O26" s="118"/>
      <c r="P26" s="118"/>
      <c r="Q26" s="118"/>
      <c r="R26" s="118"/>
      <c r="S26" s="118"/>
      <c r="T26" s="119"/>
      <c r="U26" s="138" t="s">
        <v>1</v>
      </c>
      <c r="V26" s="139"/>
      <c r="W26" s="391"/>
      <c r="X26" s="391"/>
      <c r="Y26" s="391"/>
      <c r="Z26" s="391"/>
      <c r="AA26" s="139"/>
      <c r="AB26" s="139"/>
      <c r="AC26" s="139"/>
      <c r="AD26" s="139"/>
      <c r="AE26" s="139"/>
      <c r="AF26" s="139"/>
      <c r="AG26" s="139"/>
      <c r="AH26" s="140"/>
      <c r="AI26" s="138" t="s">
        <v>290</v>
      </c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9"/>
    </row>
    <row r="27" spans="1:47" s="134" customFormat="1" ht="12.75" x14ac:dyDescent="0.2">
      <c r="A27" s="128"/>
      <c r="B27" s="133"/>
      <c r="C27" s="133"/>
      <c r="D27" s="133"/>
      <c r="E27" s="133"/>
      <c r="F27" s="133"/>
      <c r="G27" s="133"/>
      <c r="H27" s="117"/>
      <c r="I27" s="128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17"/>
      <c r="U27" s="128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17"/>
      <c r="AI27" s="141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17"/>
    </row>
    <row r="28" spans="1:47" s="134" customFormat="1" ht="12.75" x14ac:dyDescent="0.2">
      <c r="A28" s="392" t="s">
        <v>305</v>
      </c>
      <c r="B28" s="393"/>
      <c r="C28" s="393"/>
      <c r="D28" s="393"/>
      <c r="E28" s="393"/>
      <c r="F28" s="393"/>
      <c r="G28" s="393"/>
      <c r="H28" s="393"/>
      <c r="I28" s="393"/>
      <c r="J28" s="393"/>
      <c r="K28" s="393"/>
      <c r="L28" s="393"/>
      <c r="M28" s="393"/>
      <c r="N28" s="393"/>
      <c r="O28" s="393"/>
      <c r="P28" s="393"/>
      <c r="Q28" s="393"/>
      <c r="R28" s="393"/>
      <c r="S28" s="393"/>
      <c r="T28" s="393"/>
      <c r="U28" s="393"/>
      <c r="V28" s="393"/>
      <c r="W28" s="393"/>
      <c r="X28" s="393"/>
      <c r="Y28" s="393"/>
      <c r="Z28" s="393"/>
      <c r="AA28" s="393"/>
      <c r="AB28" s="393"/>
      <c r="AC28" s="393"/>
      <c r="AD28" s="393"/>
      <c r="AE28" s="393"/>
      <c r="AF28" s="393"/>
      <c r="AG28" s="393"/>
      <c r="AH28" s="393"/>
      <c r="AI28" s="393"/>
      <c r="AJ28" s="393"/>
      <c r="AK28" s="393"/>
      <c r="AL28" s="393"/>
      <c r="AM28" s="393"/>
      <c r="AN28" s="393"/>
      <c r="AO28" s="393"/>
      <c r="AP28" s="393"/>
      <c r="AQ28" s="393"/>
      <c r="AR28" s="393"/>
      <c r="AS28" s="393"/>
      <c r="AT28" s="394"/>
    </row>
    <row r="29" spans="1:47" s="134" customFormat="1" ht="12.75" x14ac:dyDescent="0.2">
      <c r="A29" s="124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6"/>
      <c r="AU29" s="127"/>
    </row>
    <row r="30" spans="1:47" s="134" customFormat="1" ht="12.75" x14ac:dyDescent="0.2">
      <c r="A30" s="144" t="s">
        <v>291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 t="s">
        <v>288</v>
      </c>
      <c r="Q30" s="136"/>
      <c r="R30" s="136"/>
      <c r="S30" s="136"/>
      <c r="T30" s="136"/>
      <c r="U30" s="136"/>
      <c r="V30" s="136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20"/>
    </row>
    <row r="31" spans="1:47" s="134" customFormat="1" ht="12.75" x14ac:dyDescent="0.2">
      <c r="A31" s="144" t="s">
        <v>292</v>
      </c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 t="s">
        <v>289</v>
      </c>
      <c r="Q31" s="136"/>
      <c r="R31" s="136"/>
      <c r="S31" s="136"/>
      <c r="T31" s="136"/>
      <c r="U31" s="136"/>
      <c r="V31" s="136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20"/>
    </row>
    <row r="32" spans="1:47" s="134" customFormat="1" ht="12.75" x14ac:dyDescent="0.2">
      <c r="A32" s="144" t="s">
        <v>287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20"/>
    </row>
    <row r="33" spans="1:46" s="134" customFormat="1" ht="12.75" x14ac:dyDescent="0.2">
      <c r="A33" s="121"/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20"/>
    </row>
    <row r="34" spans="1:46" s="134" customFormat="1" ht="12.75" x14ac:dyDescent="0.2">
      <c r="A34" s="392" t="s">
        <v>304</v>
      </c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  <c r="M34" s="393"/>
      <c r="N34" s="393"/>
      <c r="O34" s="393"/>
      <c r="P34" s="393"/>
      <c r="Q34" s="393"/>
      <c r="R34" s="393"/>
      <c r="S34" s="393"/>
      <c r="T34" s="393"/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  <c r="AE34" s="393"/>
      <c r="AF34" s="393"/>
      <c r="AG34" s="393"/>
      <c r="AH34" s="393"/>
      <c r="AI34" s="393"/>
      <c r="AJ34" s="393"/>
      <c r="AK34" s="393"/>
      <c r="AL34" s="393"/>
      <c r="AM34" s="393"/>
      <c r="AN34" s="393"/>
      <c r="AO34" s="393"/>
      <c r="AP34" s="393"/>
      <c r="AQ34" s="393"/>
      <c r="AR34" s="393"/>
      <c r="AS34" s="393"/>
      <c r="AT34" s="394"/>
    </row>
    <row r="35" spans="1:46" s="134" customFormat="1" ht="12.75" x14ac:dyDescent="0.2">
      <c r="A35" s="121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20"/>
    </row>
    <row r="36" spans="1:46" s="134" customFormat="1" ht="12.75" x14ac:dyDescent="0.2">
      <c r="A36" s="138" t="s">
        <v>293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8" t="s">
        <v>296</v>
      </c>
      <c r="M36" s="139"/>
      <c r="N36" s="139"/>
      <c r="O36" s="139"/>
      <c r="P36" s="139"/>
      <c r="Q36" s="139"/>
      <c r="R36" s="139"/>
      <c r="S36" s="139"/>
      <c r="T36" s="139"/>
      <c r="U36" s="138" t="s">
        <v>297</v>
      </c>
      <c r="V36" s="139"/>
      <c r="W36" s="139"/>
      <c r="X36" s="139"/>
      <c r="Y36" s="139"/>
      <c r="Z36" s="139"/>
      <c r="AA36" s="139"/>
      <c r="AB36" s="139"/>
      <c r="AC36" s="139"/>
      <c r="AD36" s="138" t="s">
        <v>298</v>
      </c>
      <c r="AE36" s="139"/>
      <c r="AF36" s="138"/>
      <c r="AG36" s="139"/>
      <c r="AH36" s="139"/>
      <c r="AI36" s="139"/>
      <c r="AJ36" s="139"/>
      <c r="AK36" s="139"/>
      <c r="AL36" s="139"/>
      <c r="AM36" s="138" t="s">
        <v>299</v>
      </c>
      <c r="AN36" s="139"/>
      <c r="AO36" s="139"/>
      <c r="AP36" s="139"/>
      <c r="AQ36" s="139"/>
      <c r="AR36" s="139"/>
      <c r="AS36" s="139"/>
      <c r="AT36" s="140"/>
    </row>
    <row r="37" spans="1:46" s="134" customFormat="1" ht="12.75" x14ac:dyDescent="0.2">
      <c r="A37" s="144"/>
      <c r="B37" s="136" t="s">
        <v>294</v>
      </c>
      <c r="C37" s="136"/>
      <c r="D37" s="136"/>
      <c r="E37" s="136"/>
      <c r="F37" s="136"/>
      <c r="G37" s="136"/>
      <c r="H37" s="136"/>
      <c r="I37" s="136"/>
      <c r="J37" s="136"/>
      <c r="K37" s="129"/>
      <c r="L37" s="144"/>
      <c r="M37" s="129" t="s">
        <v>300</v>
      </c>
      <c r="N37" s="136"/>
      <c r="O37" s="136"/>
      <c r="P37" s="136"/>
      <c r="Q37" s="136"/>
      <c r="R37" s="136"/>
      <c r="S37" s="136"/>
      <c r="T37" s="136"/>
      <c r="U37" s="144"/>
      <c r="V37" s="136" t="s">
        <v>306</v>
      </c>
      <c r="W37" s="136"/>
      <c r="X37" s="136"/>
      <c r="Y37" s="136"/>
      <c r="Z37" s="136"/>
      <c r="AA37" s="136"/>
      <c r="AB37" s="136"/>
      <c r="AC37" s="136"/>
      <c r="AD37" s="144"/>
      <c r="AE37" s="136" t="s">
        <v>310</v>
      </c>
      <c r="AF37" s="144"/>
      <c r="AG37" s="136"/>
      <c r="AH37" s="136"/>
      <c r="AI37" s="136"/>
      <c r="AJ37" s="136"/>
      <c r="AK37" s="136"/>
      <c r="AL37" s="136"/>
      <c r="AM37" s="144"/>
      <c r="AN37" s="136" t="s">
        <v>314</v>
      </c>
      <c r="AO37" s="136"/>
      <c r="AP37" s="136"/>
      <c r="AQ37" s="136"/>
      <c r="AR37" s="136"/>
      <c r="AS37" s="136"/>
      <c r="AT37" s="137"/>
    </row>
    <row r="38" spans="1:46" s="134" customFormat="1" ht="12.75" x14ac:dyDescent="0.2">
      <c r="A38" s="144"/>
      <c r="B38" s="136" t="s">
        <v>295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44"/>
      <c r="M38" s="136" t="s">
        <v>301</v>
      </c>
      <c r="N38" s="136"/>
      <c r="O38" s="136"/>
      <c r="P38" s="136"/>
      <c r="Q38" s="136"/>
      <c r="R38" s="136"/>
      <c r="S38" s="136"/>
      <c r="T38" s="136"/>
      <c r="U38" s="144"/>
      <c r="V38" s="136" t="s">
        <v>307</v>
      </c>
      <c r="W38" s="136"/>
      <c r="X38" s="136"/>
      <c r="Y38" s="136"/>
      <c r="Z38" s="136"/>
      <c r="AA38" s="136"/>
      <c r="AB38" s="136"/>
      <c r="AC38" s="136"/>
      <c r="AD38" s="144"/>
      <c r="AE38" s="136" t="s">
        <v>311</v>
      </c>
      <c r="AF38" s="144"/>
      <c r="AG38" s="136"/>
      <c r="AH38" s="136"/>
      <c r="AI38" s="136"/>
      <c r="AJ38" s="136"/>
      <c r="AK38" s="136"/>
      <c r="AL38" s="136"/>
      <c r="AM38" s="144"/>
      <c r="AN38" s="136" t="s">
        <v>313</v>
      </c>
      <c r="AO38" s="136"/>
      <c r="AP38" s="136"/>
      <c r="AQ38" s="136"/>
      <c r="AR38" s="136"/>
      <c r="AS38" s="136"/>
      <c r="AT38" s="137"/>
    </row>
    <row r="39" spans="1:46" s="134" customFormat="1" ht="12.75" x14ac:dyDescent="0.2">
      <c r="A39" s="128"/>
      <c r="B39" s="133"/>
      <c r="C39" s="133"/>
      <c r="D39" s="133"/>
      <c r="E39" s="133"/>
      <c r="F39" s="133"/>
      <c r="G39" s="133"/>
      <c r="H39" s="133"/>
      <c r="I39" s="133"/>
      <c r="J39" s="133"/>
      <c r="K39" s="142"/>
      <c r="L39" s="128"/>
      <c r="M39" s="142" t="s">
        <v>309</v>
      </c>
      <c r="N39" s="142"/>
      <c r="O39" s="142"/>
      <c r="P39" s="142"/>
      <c r="Q39" s="142"/>
      <c r="R39" s="142"/>
      <c r="S39" s="142"/>
      <c r="T39" s="142"/>
      <c r="U39" s="141"/>
      <c r="V39" s="142" t="s">
        <v>308</v>
      </c>
      <c r="W39" s="142"/>
      <c r="X39" s="142"/>
      <c r="Y39" s="142"/>
      <c r="Z39" s="142"/>
      <c r="AA39" s="142"/>
      <c r="AB39" s="142"/>
      <c r="AC39" s="142"/>
      <c r="AD39" s="141"/>
      <c r="AE39" s="142" t="s">
        <v>312</v>
      </c>
      <c r="AF39" s="141"/>
      <c r="AG39" s="142"/>
      <c r="AH39" s="142"/>
      <c r="AI39" s="142"/>
      <c r="AJ39" s="142"/>
      <c r="AK39" s="142"/>
      <c r="AL39" s="142"/>
      <c r="AM39" s="141"/>
      <c r="AN39" s="142"/>
      <c r="AO39" s="142"/>
      <c r="AP39" s="142"/>
      <c r="AQ39" s="142"/>
      <c r="AR39" s="142"/>
      <c r="AS39" s="142"/>
      <c r="AT39" s="143"/>
    </row>
    <row r="40" spans="1:46" s="134" customFormat="1" ht="12.75" customHeight="1" x14ac:dyDescent="0.2">
      <c r="A40" s="138" t="s">
        <v>461</v>
      </c>
      <c r="B40" s="202"/>
      <c r="C40" s="202"/>
      <c r="D40" s="202"/>
      <c r="E40" s="202"/>
      <c r="F40" s="202"/>
      <c r="G40" s="202"/>
      <c r="H40" s="202"/>
      <c r="I40" s="202"/>
      <c r="J40" s="138" t="s">
        <v>458</v>
      </c>
      <c r="K40" s="139"/>
      <c r="L40" s="202"/>
      <c r="M40" s="202"/>
      <c r="N40" s="202"/>
      <c r="O40" s="202"/>
      <c r="P40" s="202"/>
      <c r="Q40" s="202"/>
      <c r="R40" s="203"/>
      <c r="S40" s="201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202"/>
      <c r="AO40" s="202"/>
      <c r="AP40" s="202"/>
      <c r="AQ40" s="202"/>
      <c r="AR40" s="202"/>
      <c r="AS40" s="202"/>
      <c r="AT40" s="203"/>
    </row>
    <row r="41" spans="1:46" s="134" customFormat="1" ht="12.75" customHeight="1" x14ac:dyDescent="0.2">
      <c r="A41" s="204"/>
      <c r="B41" s="136" t="s">
        <v>462</v>
      </c>
      <c r="C41" s="131"/>
      <c r="D41" s="131"/>
      <c r="E41" s="131"/>
      <c r="F41" s="131"/>
      <c r="G41" s="131"/>
      <c r="H41" s="131"/>
      <c r="I41" s="131"/>
      <c r="J41" s="144"/>
      <c r="K41" s="136" t="s">
        <v>459</v>
      </c>
      <c r="L41" s="131"/>
      <c r="M41" s="131"/>
      <c r="N41" s="131"/>
      <c r="O41" s="131"/>
      <c r="P41" s="131"/>
      <c r="Q41" s="131"/>
      <c r="R41" s="205"/>
      <c r="S41" s="204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205"/>
    </row>
    <row r="42" spans="1:46" s="134" customFormat="1" ht="12.75" customHeight="1" x14ac:dyDescent="0.2">
      <c r="A42" s="206"/>
      <c r="B42" s="142" t="s">
        <v>463</v>
      </c>
      <c r="C42" s="207"/>
      <c r="D42" s="207"/>
      <c r="E42" s="207"/>
      <c r="F42" s="207"/>
      <c r="G42" s="207"/>
      <c r="H42" s="207"/>
      <c r="I42" s="207"/>
      <c r="J42" s="141"/>
      <c r="K42" s="142" t="s">
        <v>460</v>
      </c>
      <c r="L42" s="207"/>
      <c r="M42" s="207"/>
      <c r="N42" s="207"/>
      <c r="O42" s="207"/>
      <c r="P42" s="207"/>
      <c r="Q42" s="207"/>
      <c r="R42" s="208"/>
      <c r="S42" s="204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205"/>
    </row>
    <row r="43" spans="1:46" s="134" customFormat="1" ht="17.25" customHeight="1" x14ac:dyDescent="0.2">
      <c r="A43" s="204"/>
      <c r="B43" s="136"/>
      <c r="C43" s="131"/>
      <c r="D43" s="131"/>
      <c r="E43" s="131"/>
      <c r="F43" s="131"/>
      <c r="G43" s="131"/>
      <c r="H43" s="131"/>
      <c r="I43" s="131"/>
      <c r="J43" s="136"/>
      <c r="K43" s="136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205"/>
    </row>
    <row r="44" spans="1:46" s="134" customFormat="1" ht="12.75" customHeight="1" x14ac:dyDescent="0.2">
      <c r="A44" s="204"/>
      <c r="B44" s="136"/>
      <c r="C44" s="131"/>
      <c r="D44" s="131"/>
      <c r="E44" s="131"/>
      <c r="F44" s="131"/>
      <c r="G44" s="131"/>
      <c r="H44" s="131"/>
      <c r="I44" s="131"/>
      <c r="J44" s="136"/>
      <c r="K44" s="136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205"/>
    </row>
    <row r="45" spans="1:46" s="134" customFormat="1" ht="15.75" customHeight="1" x14ac:dyDescent="0.2">
      <c r="A45" s="401"/>
      <c r="B45" s="401"/>
      <c r="C45" s="401"/>
      <c r="D45" s="401"/>
      <c r="E45" s="401"/>
      <c r="F45" s="401"/>
      <c r="G45" s="402" t="str">
        <f>$G$1</f>
        <v xml:space="preserve">Plan de Inspección y Ensayos para Recipientes en Servicio </v>
      </c>
      <c r="H45" s="403"/>
      <c r="I45" s="403"/>
      <c r="J45" s="403"/>
      <c r="K45" s="403"/>
      <c r="L45" s="403"/>
      <c r="M45" s="403"/>
      <c r="N45" s="403"/>
      <c r="O45" s="403"/>
      <c r="P45" s="403"/>
      <c r="Q45" s="403"/>
      <c r="R45" s="403"/>
      <c r="S45" s="403"/>
      <c r="T45" s="403"/>
      <c r="U45" s="403"/>
      <c r="V45" s="403"/>
      <c r="W45" s="403"/>
      <c r="X45" s="403"/>
      <c r="Y45" s="403"/>
      <c r="Z45" s="403"/>
      <c r="AA45" s="403"/>
      <c r="AB45" s="403"/>
      <c r="AC45" s="403"/>
      <c r="AD45" s="403"/>
      <c r="AE45" s="403"/>
      <c r="AF45" s="403"/>
      <c r="AG45" s="403"/>
      <c r="AH45" s="403"/>
      <c r="AI45" s="404"/>
      <c r="AJ45" s="408" t="s">
        <v>0</v>
      </c>
      <c r="AK45" s="409"/>
      <c r="AL45" s="409"/>
      <c r="AM45" s="410"/>
      <c r="AN45" s="398" t="str">
        <f>$AN$1</f>
        <v>PI-V-01/01</v>
      </c>
      <c r="AO45" s="399"/>
      <c r="AP45" s="399"/>
      <c r="AQ45" s="399"/>
      <c r="AR45" s="399"/>
      <c r="AS45" s="399"/>
      <c r="AT45" s="400"/>
    </row>
    <row r="46" spans="1:46" s="134" customFormat="1" ht="12.75" customHeight="1" x14ac:dyDescent="0.2">
      <c r="A46" s="401"/>
      <c r="B46" s="401"/>
      <c r="C46" s="401"/>
      <c r="D46" s="401"/>
      <c r="E46" s="401"/>
      <c r="F46" s="401"/>
      <c r="G46" s="405"/>
      <c r="H46" s="406"/>
      <c r="I46" s="406"/>
      <c r="J46" s="406"/>
      <c r="K46" s="406"/>
      <c r="L46" s="406"/>
      <c r="M46" s="406"/>
      <c r="N46" s="406"/>
      <c r="O46" s="406"/>
      <c r="P46" s="406"/>
      <c r="Q46" s="406"/>
      <c r="R46" s="406"/>
      <c r="S46" s="406"/>
      <c r="T46" s="406"/>
      <c r="U46" s="406"/>
      <c r="V46" s="406"/>
      <c r="W46" s="406"/>
      <c r="X46" s="406"/>
      <c r="Y46" s="406"/>
      <c r="Z46" s="406"/>
      <c r="AA46" s="406"/>
      <c r="AB46" s="406"/>
      <c r="AC46" s="406"/>
      <c r="AD46" s="406"/>
      <c r="AE46" s="406"/>
      <c r="AF46" s="406"/>
      <c r="AG46" s="406"/>
      <c r="AH46" s="406"/>
      <c r="AI46" s="407"/>
      <c r="AJ46" s="408" t="s">
        <v>3</v>
      </c>
      <c r="AK46" s="409"/>
      <c r="AL46" s="409"/>
      <c r="AM46" s="410"/>
      <c r="AN46" s="398">
        <f>$AN$2</f>
        <v>0</v>
      </c>
      <c r="AO46" s="399"/>
      <c r="AP46" s="399"/>
      <c r="AQ46" s="399"/>
      <c r="AR46" s="399"/>
      <c r="AS46" s="399"/>
      <c r="AT46" s="400"/>
    </row>
    <row r="47" spans="1:46" s="134" customFormat="1" ht="12.75" customHeight="1" x14ac:dyDescent="0.2">
      <c r="A47" s="401"/>
      <c r="B47" s="401"/>
      <c r="C47" s="401"/>
      <c r="D47" s="401"/>
      <c r="E47" s="401"/>
      <c r="F47" s="401"/>
      <c r="G47" s="408" t="str">
        <f>$G$3</f>
        <v>Equipo:</v>
      </c>
      <c r="H47" s="409"/>
      <c r="I47" s="409"/>
      <c r="J47" s="409"/>
      <c r="K47" s="409"/>
      <c r="L47" s="409"/>
      <c r="M47" s="409"/>
      <c r="N47" s="411" t="str">
        <f>$N$3</f>
        <v>Tanque de Almacenamiento Horizontal</v>
      </c>
      <c r="O47" s="411"/>
      <c r="P47" s="411"/>
      <c r="Q47" s="411"/>
      <c r="R47" s="411"/>
      <c r="S47" s="411"/>
      <c r="T47" s="411"/>
      <c r="U47" s="411"/>
      <c r="V47" s="411"/>
      <c r="W47" s="411"/>
      <c r="X47" s="411"/>
      <c r="Y47" s="411"/>
      <c r="Z47" s="411"/>
      <c r="AA47" s="411"/>
      <c r="AB47" s="411"/>
      <c r="AC47" s="411"/>
      <c r="AD47" s="411"/>
      <c r="AE47" s="411"/>
      <c r="AF47" s="411"/>
      <c r="AG47" s="411"/>
      <c r="AH47" s="411"/>
      <c r="AI47" s="412"/>
      <c r="AJ47" s="408" t="s">
        <v>1</v>
      </c>
      <c r="AK47" s="409"/>
      <c r="AL47" s="409"/>
      <c r="AM47" s="410"/>
      <c r="AN47" s="443">
        <f>AN3</f>
        <v>43554</v>
      </c>
      <c r="AO47" s="444"/>
      <c r="AP47" s="444"/>
      <c r="AQ47" s="444"/>
      <c r="AR47" s="444"/>
      <c r="AS47" s="444"/>
      <c r="AT47" s="445"/>
    </row>
    <row r="48" spans="1:46" s="134" customFormat="1" ht="12.75" customHeight="1" x14ac:dyDescent="0.2">
      <c r="A48" s="401"/>
      <c r="B48" s="401"/>
      <c r="C48" s="401"/>
      <c r="D48" s="401"/>
      <c r="E48" s="401"/>
      <c r="F48" s="401"/>
      <c r="G48" s="408" t="str">
        <f>$G$4</f>
        <v>No de Usuario TAG:</v>
      </c>
      <c r="H48" s="409"/>
      <c r="I48" s="409"/>
      <c r="J48" s="409"/>
      <c r="K48" s="409"/>
      <c r="L48" s="409"/>
      <c r="M48" s="409"/>
      <c r="N48" s="411" t="str">
        <f>$N$4</f>
        <v>V-01</v>
      </c>
      <c r="O48" s="411"/>
      <c r="P48" s="411"/>
      <c r="Q48" s="411"/>
      <c r="R48" s="411"/>
      <c r="S48" s="411"/>
      <c r="T48" s="411"/>
      <c r="U48" s="411"/>
      <c r="V48" s="411"/>
      <c r="W48" s="411"/>
      <c r="X48" s="411"/>
      <c r="Y48" s="411"/>
      <c r="Z48" s="411"/>
      <c r="AA48" s="411"/>
      <c r="AB48" s="411"/>
      <c r="AC48" s="411"/>
      <c r="AD48" s="411"/>
      <c r="AE48" s="411"/>
      <c r="AF48" s="411"/>
      <c r="AG48" s="411"/>
      <c r="AH48" s="411"/>
      <c r="AI48" s="412"/>
      <c r="AJ48" s="408" t="s">
        <v>2</v>
      </c>
      <c r="AK48" s="409"/>
      <c r="AL48" s="409"/>
      <c r="AM48" s="410"/>
      <c r="AN48" s="398">
        <v>2</v>
      </c>
      <c r="AO48" s="399"/>
      <c r="AP48" s="399" t="s">
        <v>10</v>
      </c>
      <c r="AQ48" s="399"/>
      <c r="AR48" s="399">
        <v>5</v>
      </c>
      <c r="AS48" s="399"/>
      <c r="AT48" s="400"/>
    </row>
    <row r="49" spans="1:46" s="134" customFormat="1" ht="15" customHeight="1" x14ac:dyDescent="0.2">
      <c r="A49" s="446" t="s">
        <v>432</v>
      </c>
      <c r="B49" s="446"/>
      <c r="C49" s="447" t="s">
        <v>466</v>
      </c>
      <c r="D49" s="448"/>
      <c r="E49" s="448"/>
      <c r="F49" s="448"/>
      <c r="G49" s="448"/>
      <c r="H49" s="448"/>
      <c r="I49" s="448"/>
      <c r="J49" s="448"/>
      <c r="K49" s="448"/>
      <c r="L49" s="448"/>
      <c r="M49" s="448"/>
      <c r="N49" s="448"/>
      <c r="O49" s="448"/>
      <c r="P49" s="448"/>
      <c r="Q49" s="448"/>
      <c r="R49" s="448"/>
      <c r="S49" s="448"/>
      <c r="T49" s="448"/>
      <c r="U49" s="448"/>
      <c r="V49" s="448"/>
      <c r="W49" s="448"/>
      <c r="X49" s="448"/>
      <c r="Y49" s="448"/>
      <c r="Z49" s="448"/>
      <c r="AA49" s="448"/>
      <c r="AB49" s="448"/>
      <c r="AC49" s="448"/>
      <c r="AD49" s="448"/>
      <c r="AE49" s="448"/>
      <c r="AF49" s="448"/>
      <c r="AG49" s="448"/>
      <c r="AH49" s="448"/>
      <c r="AI49" s="448"/>
      <c r="AJ49" s="448"/>
      <c r="AK49" s="448"/>
      <c r="AL49" s="448"/>
      <c r="AM49" s="448"/>
      <c r="AN49" s="448"/>
      <c r="AO49" s="448"/>
      <c r="AP49" s="448"/>
      <c r="AQ49" s="448"/>
      <c r="AR49" s="448"/>
      <c r="AS49" s="448"/>
      <c r="AT49" s="448"/>
    </row>
    <row r="50" spans="1:46" s="134" customFormat="1" ht="12.75" customHeight="1" x14ac:dyDescent="0.2">
      <c r="A50" s="449" t="s">
        <v>316</v>
      </c>
      <c r="B50" s="449"/>
      <c r="C50" s="449" t="s">
        <v>317</v>
      </c>
      <c r="D50" s="449"/>
      <c r="E50" s="449"/>
      <c r="F50" s="449"/>
      <c r="G50" s="449"/>
      <c r="H50" s="449"/>
      <c r="I50" s="449"/>
      <c r="J50" s="449" t="s">
        <v>318</v>
      </c>
      <c r="K50" s="449"/>
      <c r="L50" s="449"/>
      <c r="M50" s="449"/>
      <c r="N50" s="449"/>
      <c r="O50" s="449"/>
      <c r="P50" s="449"/>
      <c r="Q50" s="449"/>
      <c r="R50" s="450" t="s">
        <v>319</v>
      </c>
      <c r="S50" s="450"/>
      <c r="T50" s="450"/>
      <c r="U50" s="450"/>
      <c r="V50" s="450"/>
      <c r="W50" s="450"/>
      <c r="X50" s="451" t="s">
        <v>438</v>
      </c>
      <c r="Y50" s="451"/>
      <c r="Z50" s="451"/>
      <c r="AA50" s="451"/>
      <c r="AB50" s="451"/>
      <c r="AC50" s="451" t="s">
        <v>330</v>
      </c>
      <c r="AD50" s="451"/>
      <c r="AE50" s="451"/>
      <c r="AF50" s="451"/>
      <c r="AG50" s="451"/>
      <c r="AH50" s="451" t="s">
        <v>322</v>
      </c>
      <c r="AI50" s="451"/>
      <c r="AJ50" s="451"/>
      <c r="AK50" s="451"/>
      <c r="AL50" s="451"/>
      <c r="AM50" s="451" t="s">
        <v>237</v>
      </c>
      <c r="AN50" s="451"/>
      <c r="AO50" s="451"/>
      <c r="AP50" s="451"/>
      <c r="AQ50" s="451"/>
      <c r="AR50" s="451"/>
      <c r="AS50" s="451"/>
      <c r="AT50" s="451"/>
    </row>
    <row r="51" spans="1:46" s="134" customFormat="1" ht="12.75" x14ac:dyDescent="0.2">
      <c r="A51" s="449"/>
      <c r="B51" s="449"/>
      <c r="C51" s="449"/>
      <c r="D51" s="449"/>
      <c r="E51" s="449"/>
      <c r="F51" s="449"/>
      <c r="G51" s="449"/>
      <c r="H51" s="449"/>
      <c r="I51" s="449"/>
      <c r="J51" s="449"/>
      <c r="K51" s="449"/>
      <c r="L51" s="449"/>
      <c r="M51" s="449"/>
      <c r="N51" s="449"/>
      <c r="O51" s="449"/>
      <c r="P51" s="449"/>
      <c r="Q51" s="449"/>
      <c r="R51" s="450"/>
      <c r="S51" s="450"/>
      <c r="T51" s="450"/>
      <c r="U51" s="450"/>
      <c r="V51" s="450"/>
      <c r="W51" s="450"/>
      <c r="X51" s="130" t="s">
        <v>320</v>
      </c>
      <c r="Y51" s="451" t="s">
        <v>321</v>
      </c>
      <c r="Z51" s="451"/>
      <c r="AA51" s="451"/>
      <c r="AB51" s="451"/>
      <c r="AC51" s="130" t="s">
        <v>320</v>
      </c>
      <c r="AD51" s="451" t="s">
        <v>321</v>
      </c>
      <c r="AE51" s="451"/>
      <c r="AF51" s="451"/>
      <c r="AG51" s="451"/>
      <c r="AH51" s="130" t="s">
        <v>320</v>
      </c>
      <c r="AI51" s="451" t="s">
        <v>321</v>
      </c>
      <c r="AJ51" s="451"/>
      <c r="AK51" s="451"/>
      <c r="AL51" s="451"/>
      <c r="AM51" s="451"/>
      <c r="AN51" s="451"/>
      <c r="AO51" s="451"/>
      <c r="AP51" s="451"/>
      <c r="AQ51" s="451"/>
      <c r="AR51" s="451"/>
      <c r="AS51" s="451"/>
      <c r="AT51" s="451"/>
    </row>
    <row r="52" spans="1:46" s="134" customFormat="1" ht="12.75" customHeight="1" x14ac:dyDescent="0.2">
      <c r="A52" s="510" t="s">
        <v>467</v>
      </c>
      <c r="B52" s="510"/>
      <c r="C52" s="446" t="s">
        <v>473</v>
      </c>
      <c r="D52" s="446"/>
      <c r="E52" s="446"/>
      <c r="F52" s="446"/>
      <c r="G52" s="446"/>
      <c r="H52" s="446"/>
      <c r="I52" s="446"/>
      <c r="J52" s="446"/>
      <c r="K52" s="446"/>
      <c r="L52" s="446"/>
      <c r="M52" s="446"/>
      <c r="N52" s="446"/>
      <c r="O52" s="446"/>
      <c r="P52" s="446"/>
      <c r="Q52" s="446"/>
      <c r="R52" s="446"/>
      <c r="S52" s="446"/>
      <c r="T52" s="446"/>
      <c r="U52" s="446"/>
      <c r="V52" s="446"/>
      <c r="W52" s="446"/>
      <c r="X52" s="446"/>
      <c r="Y52" s="446"/>
      <c r="Z52" s="446"/>
      <c r="AA52" s="446"/>
      <c r="AB52" s="446"/>
      <c r="AC52" s="446"/>
      <c r="AD52" s="446"/>
      <c r="AE52" s="446"/>
      <c r="AF52" s="446"/>
      <c r="AG52" s="446"/>
      <c r="AH52" s="446"/>
      <c r="AI52" s="446"/>
      <c r="AJ52" s="446"/>
      <c r="AK52" s="446"/>
      <c r="AL52" s="446"/>
      <c r="AM52" s="446"/>
      <c r="AN52" s="446"/>
      <c r="AO52" s="446"/>
      <c r="AP52" s="446"/>
      <c r="AQ52" s="446"/>
      <c r="AR52" s="446"/>
      <c r="AS52" s="446"/>
      <c r="AT52" s="446"/>
    </row>
    <row r="53" spans="1:46" s="134" customFormat="1" ht="33.75" customHeight="1" x14ac:dyDescent="0.2">
      <c r="A53" s="458" t="s">
        <v>477</v>
      </c>
      <c r="B53" s="459"/>
      <c r="C53" s="460" t="s">
        <v>470</v>
      </c>
      <c r="D53" s="461"/>
      <c r="E53" s="461"/>
      <c r="F53" s="461"/>
      <c r="G53" s="461"/>
      <c r="H53" s="461"/>
      <c r="I53" s="462"/>
      <c r="J53" s="383" t="s">
        <v>276</v>
      </c>
      <c r="K53" s="384"/>
      <c r="L53" s="384"/>
      <c r="M53" s="384"/>
      <c r="N53" s="384"/>
      <c r="O53" s="384"/>
      <c r="P53" s="384"/>
      <c r="Q53" s="385"/>
      <c r="R53" s="383" t="s">
        <v>276</v>
      </c>
      <c r="S53" s="384"/>
      <c r="T53" s="384"/>
      <c r="U53" s="384"/>
      <c r="V53" s="384"/>
      <c r="W53" s="385"/>
      <c r="X53" s="210"/>
      <c r="Y53" s="458"/>
      <c r="Z53" s="463"/>
      <c r="AA53" s="463"/>
      <c r="AB53" s="459"/>
      <c r="AC53" s="210"/>
      <c r="AD53" s="458"/>
      <c r="AE53" s="463"/>
      <c r="AF53" s="463"/>
      <c r="AG53" s="459"/>
      <c r="AH53" s="210"/>
      <c r="AI53" s="452"/>
      <c r="AJ53" s="453"/>
      <c r="AK53" s="453"/>
      <c r="AL53" s="454"/>
      <c r="AM53" s="352"/>
      <c r="AN53" s="353"/>
      <c r="AO53" s="353"/>
      <c r="AP53" s="353"/>
      <c r="AQ53" s="353"/>
      <c r="AR53" s="353"/>
      <c r="AS53" s="353"/>
      <c r="AT53" s="354"/>
    </row>
    <row r="54" spans="1:46" s="134" customFormat="1" ht="59.25" customHeight="1" x14ac:dyDescent="0.2">
      <c r="A54" s="458" t="s">
        <v>478</v>
      </c>
      <c r="B54" s="459"/>
      <c r="C54" s="460" t="s">
        <v>471</v>
      </c>
      <c r="D54" s="461"/>
      <c r="E54" s="461"/>
      <c r="F54" s="461"/>
      <c r="G54" s="461"/>
      <c r="H54" s="461"/>
      <c r="I54" s="462"/>
      <c r="J54" s="383" t="s">
        <v>276</v>
      </c>
      <c r="K54" s="384"/>
      <c r="L54" s="384"/>
      <c r="M54" s="384"/>
      <c r="N54" s="384"/>
      <c r="O54" s="384"/>
      <c r="P54" s="384"/>
      <c r="Q54" s="385"/>
      <c r="R54" s="383" t="s">
        <v>491</v>
      </c>
      <c r="S54" s="384"/>
      <c r="T54" s="384"/>
      <c r="U54" s="384"/>
      <c r="V54" s="384"/>
      <c r="W54" s="385"/>
      <c r="X54" s="210"/>
      <c r="Y54" s="458"/>
      <c r="Z54" s="463"/>
      <c r="AA54" s="463"/>
      <c r="AB54" s="459"/>
      <c r="AC54" s="210"/>
      <c r="AD54" s="458"/>
      <c r="AE54" s="463"/>
      <c r="AF54" s="463"/>
      <c r="AG54" s="459"/>
      <c r="AH54" s="210"/>
      <c r="AI54" s="452"/>
      <c r="AJ54" s="453"/>
      <c r="AK54" s="453"/>
      <c r="AL54" s="454"/>
      <c r="AM54" s="352"/>
      <c r="AN54" s="353"/>
      <c r="AO54" s="353"/>
      <c r="AP54" s="353"/>
      <c r="AQ54" s="353"/>
      <c r="AR54" s="353"/>
      <c r="AS54" s="353"/>
      <c r="AT54" s="354"/>
    </row>
    <row r="55" spans="1:46" s="134" customFormat="1" ht="41.25" customHeight="1" x14ac:dyDescent="0.2">
      <c r="A55" s="458" t="s">
        <v>479</v>
      </c>
      <c r="B55" s="459"/>
      <c r="C55" s="460" t="s">
        <v>543</v>
      </c>
      <c r="D55" s="461"/>
      <c r="E55" s="461"/>
      <c r="F55" s="461"/>
      <c r="G55" s="461"/>
      <c r="H55" s="461"/>
      <c r="I55" s="462"/>
      <c r="J55" s="383" t="s">
        <v>492</v>
      </c>
      <c r="K55" s="384"/>
      <c r="L55" s="384"/>
      <c r="M55" s="384"/>
      <c r="N55" s="384"/>
      <c r="O55" s="384"/>
      <c r="P55" s="384"/>
      <c r="Q55" s="385"/>
      <c r="R55" s="383" t="s">
        <v>491</v>
      </c>
      <c r="S55" s="384"/>
      <c r="T55" s="384"/>
      <c r="U55" s="384"/>
      <c r="V55" s="384"/>
      <c r="W55" s="385"/>
      <c r="X55" s="210"/>
      <c r="Y55" s="458"/>
      <c r="Z55" s="463"/>
      <c r="AA55" s="463"/>
      <c r="AB55" s="459"/>
      <c r="AC55" s="210"/>
      <c r="AD55" s="458"/>
      <c r="AE55" s="463"/>
      <c r="AF55" s="463"/>
      <c r="AG55" s="459"/>
      <c r="AH55" s="210"/>
      <c r="AI55" s="452"/>
      <c r="AJ55" s="453"/>
      <c r="AK55" s="453"/>
      <c r="AL55" s="454"/>
      <c r="AM55" s="455" t="s">
        <v>572</v>
      </c>
      <c r="AN55" s="456"/>
      <c r="AO55" s="456"/>
      <c r="AP55" s="456"/>
      <c r="AQ55" s="456"/>
      <c r="AR55" s="456"/>
      <c r="AS55" s="456"/>
      <c r="AT55" s="457"/>
    </row>
    <row r="56" spans="1:46" s="134" customFormat="1" ht="39.75" customHeight="1" x14ac:dyDescent="0.2">
      <c r="A56" s="458" t="s">
        <v>480</v>
      </c>
      <c r="B56" s="459"/>
      <c r="C56" s="460" t="s">
        <v>472</v>
      </c>
      <c r="D56" s="461"/>
      <c r="E56" s="461"/>
      <c r="F56" s="461"/>
      <c r="G56" s="461"/>
      <c r="H56" s="461"/>
      <c r="I56" s="462"/>
      <c r="J56" s="460" t="s">
        <v>475</v>
      </c>
      <c r="K56" s="461"/>
      <c r="L56" s="461"/>
      <c r="M56" s="461"/>
      <c r="N56" s="461"/>
      <c r="O56" s="461"/>
      <c r="P56" s="461"/>
      <c r="Q56" s="462"/>
      <c r="R56" s="460" t="s">
        <v>469</v>
      </c>
      <c r="S56" s="461"/>
      <c r="T56" s="461"/>
      <c r="U56" s="461"/>
      <c r="V56" s="461"/>
      <c r="W56" s="462"/>
      <c r="X56" s="210"/>
      <c r="Y56" s="458"/>
      <c r="Z56" s="463"/>
      <c r="AA56" s="463"/>
      <c r="AB56" s="459"/>
      <c r="AC56" s="210"/>
      <c r="AD56" s="458"/>
      <c r="AE56" s="463"/>
      <c r="AF56" s="463"/>
      <c r="AG56" s="459"/>
      <c r="AH56" s="210"/>
      <c r="AI56" s="452"/>
      <c r="AJ56" s="453"/>
      <c r="AK56" s="453"/>
      <c r="AL56" s="454"/>
      <c r="AM56" s="455" t="s">
        <v>571</v>
      </c>
      <c r="AN56" s="456"/>
      <c r="AO56" s="456"/>
      <c r="AP56" s="456"/>
      <c r="AQ56" s="456"/>
      <c r="AR56" s="456"/>
      <c r="AS56" s="456"/>
      <c r="AT56" s="457"/>
    </row>
    <row r="57" spans="1:46" s="134" customFormat="1" ht="39.75" customHeight="1" x14ac:dyDescent="0.2">
      <c r="A57" s="458" t="s">
        <v>481</v>
      </c>
      <c r="B57" s="459"/>
      <c r="C57" s="460" t="s">
        <v>474</v>
      </c>
      <c r="D57" s="461"/>
      <c r="E57" s="461"/>
      <c r="F57" s="461"/>
      <c r="G57" s="461"/>
      <c r="H57" s="461"/>
      <c r="I57" s="462"/>
      <c r="J57" s="460" t="s">
        <v>475</v>
      </c>
      <c r="K57" s="461"/>
      <c r="L57" s="461"/>
      <c r="M57" s="461"/>
      <c r="N57" s="461"/>
      <c r="O57" s="461"/>
      <c r="P57" s="461"/>
      <c r="Q57" s="462"/>
      <c r="R57" s="460" t="s">
        <v>469</v>
      </c>
      <c r="S57" s="461"/>
      <c r="T57" s="461"/>
      <c r="U57" s="461"/>
      <c r="V57" s="461"/>
      <c r="W57" s="462"/>
      <c r="X57" s="210"/>
      <c r="Y57" s="458"/>
      <c r="Z57" s="463"/>
      <c r="AA57" s="463"/>
      <c r="AB57" s="459"/>
      <c r="AC57" s="210"/>
      <c r="AD57" s="458"/>
      <c r="AE57" s="463"/>
      <c r="AF57" s="463"/>
      <c r="AG57" s="459"/>
      <c r="AH57" s="210"/>
      <c r="AI57" s="452"/>
      <c r="AJ57" s="453"/>
      <c r="AK57" s="453"/>
      <c r="AL57" s="454"/>
      <c r="AM57" s="455" t="s">
        <v>573</v>
      </c>
      <c r="AN57" s="456"/>
      <c r="AO57" s="456"/>
      <c r="AP57" s="456"/>
      <c r="AQ57" s="456"/>
      <c r="AR57" s="456"/>
      <c r="AS57" s="456"/>
      <c r="AT57" s="457"/>
    </row>
    <row r="58" spans="1:46" s="134" customFormat="1" ht="49.5" customHeight="1" x14ac:dyDescent="0.2">
      <c r="A58" s="458" t="s">
        <v>482</v>
      </c>
      <c r="B58" s="459"/>
      <c r="C58" s="460" t="s">
        <v>468</v>
      </c>
      <c r="D58" s="461"/>
      <c r="E58" s="461"/>
      <c r="F58" s="461"/>
      <c r="G58" s="461"/>
      <c r="H58" s="461"/>
      <c r="I58" s="462"/>
      <c r="J58" s="460" t="s">
        <v>475</v>
      </c>
      <c r="K58" s="461"/>
      <c r="L58" s="461"/>
      <c r="M58" s="461"/>
      <c r="N58" s="461"/>
      <c r="O58" s="461"/>
      <c r="P58" s="461"/>
      <c r="Q58" s="462"/>
      <c r="R58" s="460" t="s">
        <v>469</v>
      </c>
      <c r="S58" s="461"/>
      <c r="T58" s="461"/>
      <c r="U58" s="461"/>
      <c r="V58" s="461"/>
      <c r="W58" s="462"/>
      <c r="X58" s="210"/>
      <c r="Y58" s="458"/>
      <c r="Z58" s="463"/>
      <c r="AA58" s="463"/>
      <c r="AB58" s="459"/>
      <c r="AC58" s="210"/>
      <c r="AD58" s="458"/>
      <c r="AE58" s="463"/>
      <c r="AF58" s="463"/>
      <c r="AG58" s="459"/>
      <c r="AH58" s="210"/>
      <c r="AI58" s="452"/>
      <c r="AJ58" s="453"/>
      <c r="AK58" s="453"/>
      <c r="AL58" s="454"/>
      <c r="AM58" s="455" t="s">
        <v>574</v>
      </c>
      <c r="AN58" s="456"/>
      <c r="AO58" s="456"/>
      <c r="AP58" s="456"/>
      <c r="AQ58" s="456"/>
      <c r="AR58" s="456"/>
      <c r="AS58" s="456"/>
      <c r="AT58" s="457"/>
    </row>
    <row r="59" spans="1:46" s="134" customFormat="1" ht="12.75" customHeight="1" x14ac:dyDescent="0.2">
      <c r="A59" s="510">
        <v>2</v>
      </c>
      <c r="B59" s="510"/>
      <c r="C59" s="510" t="s">
        <v>315</v>
      </c>
      <c r="D59" s="510"/>
      <c r="E59" s="510"/>
      <c r="F59" s="510"/>
      <c r="G59" s="510"/>
      <c r="H59" s="510"/>
      <c r="I59" s="510"/>
      <c r="J59" s="510"/>
      <c r="K59" s="510"/>
      <c r="L59" s="510"/>
      <c r="M59" s="510"/>
      <c r="N59" s="510"/>
      <c r="O59" s="510"/>
      <c r="P59" s="510"/>
      <c r="Q59" s="510"/>
      <c r="R59" s="510"/>
      <c r="S59" s="510"/>
      <c r="T59" s="510"/>
      <c r="U59" s="510"/>
      <c r="V59" s="510"/>
      <c r="W59" s="510"/>
      <c r="X59" s="510"/>
      <c r="Y59" s="510"/>
      <c r="Z59" s="510"/>
      <c r="AA59" s="510"/>
      <c r="AB59" s="510"/>
      <c r="AC59" s="510"/>
      <c r="AD59" s="510"/>
      <c r="AE59" s="510"/>
      <c r="AF59" s="510"/>
      <c r="AG59" s="510"/>
      <c r="AH59" s="510"/>
      <c r="AI59" s="510"/>
      <c r="AJ59" s="510"/>
      <c r="AK59" s="510"/>
      <c r="AL59" s="510"/>
      <c r="AM59" s="510"/>
      <c r="AN59" s="510"/>
      <c r="AO59" s="510"/>
      <c r="AP59" s="510"/>
      <c r="AQ59" s="510"/>
      <c r="AR59" s="510"/>
      <c r="AS59" s="510"/>
      <c r="AT59" s="510"/>
    </row>
    <row r="60" spans="1:46" s="134" customFormat="1" ht="52.5" customHeight="1" x14ac:dyDescent="0.2">
      <c r="A60" s="458" t="s">
        <v>483</v>
      </c>
      <c r="B60" s="459"/>
      <c r="C60" s="460" t="s">
        <v>435</v>
      </c>
      <c r="D60" s="461"/>
      <c r="E60" s="461"/>
      <c r="F60" s="461"/>
      <c r="G60" s="461"/>
      <c r="H60" s="461"/>
      <c r="I60" s="462"/>
      <c r="J60" s="460" t="s">
        <v>323</v>
      </c>
      <c r="K60" s="461"/>
      <c r="L60" s="461"/>
      <c r="M60" s="461"/>
      <c r="N60" s="461"/>
      <c r="O60" s="461"/>
      <c r="P60" s="461"/>
      <c r="Q60" s="462"/>
      <c r="R60" s="460" t="s">
        <v>448</v>
      </c>
      <c r="S60" s="461"/>
      <c r="T60" s="461"/>
      <c r="U60" s="461"/>
      <c r="V60" s="461"/>
      <c r="W60" s="462"/>
      <c r="X60" s="210" t="s">
        <v>326</v>
      </c>
      <c r="Y60" s="458"/>
      <c r="Z60" s="463"/>
      <c r="AA60" s="463"/>
      <c r="AB60" s="459"/>
      <c r="AC60" s="210" t="s">
        <v>326</v>
      </c>
      <c r="AD60" s="458"/>
      <c r="AE60" s="463"/>
      <c r="AF60" s="463"/>
      <c r="AG60" s="459"/>
      <c r="AH60" s="210" t="s">
        <v>326</v>
      </c>
      <c r="AI60" s="452"/>
      <c r="AJ60" s="453"/>
      <c r="AK60" s="453"/>
      <c r="AL60" s="454"/>
      <c r="AM60" s="455" t="s">
        <v>575</v>
      </c>
      <c r="AN60" s="456"/>
      <c r="AO60" s="456"/>
      <c r="AP60" s="456"/>
      <c r="AQ60" s="456"/>
      <c r="AR60" s="456"/>
      <c r="AS60" s="456"/>
      <c r="AT60" s="457"/>
    </row>
    <row r="61" spans="1:46" s="134" customFormat="1" ht="78" customHeight="1" x14ac:dyDescent="0.2">
      <c r="A61" s="458" t="s">
        <v>484</v>
      </c>
      <c r="B61" s="459"/>
      <c r="C61" s="460" t="s">
        <v>434</v>
      </c>
      <c r="D61" s="461"/>
      <c r="E61" s="461"/>
      <c r="F61" s="461"/>
      <c r="G61" s="461"/>
      <c r="H61" s="461"/>
      <c r="I61" s="462"/>
      <c r="J61" s="460" t="s">
        <v>325</v>
      </c>
      <c r="K61" s="461"/>
      <c r="L61" s="461"/>
      <c r="M61" s="461"/>
      <c r="N61" s="461"/>
      <c r="O61" s="461"/>
      <c r="P61" s="461"/>
      <c r="Q61" s="462"/>
      <c r="R61" s="460" t="s">
        <v>449</v>
      </c>
      <c r="S61" s="461"/>
      <c r="T61" s="461"/>
      <c r="U61" s="461"/>
      <c r="V61" s="461"/>
      <c r="W61" s="462"/>
      <c r="X61" s="210" t="s">
        <v>326</v>
      </c>
      <c r="Y61" s="458"/>
      <c r="Z61" s="463"/>
      <c r="AA61" s="463"/>
      <c r="AB61" s="459"/>
      <c r="AC61" s="210" t="s">
        <v>326</v>
      </c>
      <c r="AD61" s="458"/>
      <c r="AE61" s="463"/>
      <c r="AF61" s="463"/>
      <c r="AG61" s="459"/>
      <c r="AH61" s="210" t="s">
        <v>326</v>
      </c>
      <c r="AI61" s="452"/>
      <c r="AJ61" s="453"/>
      <c r="AK61" s="453"/>
      <c r="AL61" s="454"/>
      <c r="AM61" s="455" t="s">
        <v>577</v>
      </c>
      <c r="AN61" s="456"/>
      <c r="AO61" s="456"/>
      <c r="AP61" s="456"/>
      <c r="AQ61" s="456"/>
      <c r="AR61" s="456"/>
      <c r="AS61" s="456"/>
      <c r="AT61" s="457"/>
    </row>
    <row r="62" spans="1:46" s="134" customFormat="1" ht="48" customHeight="1" x14ac:dyDescent="0.2">
      <c r="A62" s="458" t="s">
        <v>485</v>
      </c>
      <c r="B62" s="459"/>
      <c r="C62" s="460" t="s">
        <v>441</v>
      </c>
      <c r="D62" s="461"/>
      <c r="E62" s="461"/>
      <c r="F62" s="461"/>
      <c r="G62" s="461"/>
      <c r="H62" s="461"/>
      <c r="I62" s="462"/>
      <c r="J62" s="460" t="s">
        <v>444</v>
      </c>
      <c r="K62" s="461"/>
      <c r="L62" s="461"/>
      <c r="M62" s="461"/>
      <c r="N62" s="461"/>
      <c r="O62" s="461"/>
      <c r="P62" s="461"/>
      <c r="Q62" s="462"/>
      <c r="R62" s="460" t="s">
        <v>450</v>
      </c>
      <c r="S62" s="461"/>
      <c r="T62" s="461"/>
      <c r="U62" s="461"/>
      <c r="V62" s="461"/>
      <c r="W62" s="462"/>
      <c r="X62" s="210" t="s">
        <v>326</v>
      </c>
      <c r="Y62" s="458"/>
      <c r="Z62" s="463"/>
      <c r="AA62" s="463"/>
      <c r="AB62" s="459"/>
      <c r="AC62" s="210" t="s">
        <v>326</v>
      </c>
      <c r="AD62" s="458"/>
      <c r="AE62" s="463"/>
      <c r="AF62" s="463"/>
      <c r="AG62" s="459"/>
      <c r="AH62" s="210" t="s">
        <v>326</v>
      </c>
      <c r="AI62" s="452"/>
      <c r="AJ62" s="453"/>
      <c r="AK62" s="453"/>
      <c r="AL62" s="454"/>
      <c r="AM62" s="455" t="s">
        <v>576</v>
      </c>
      <c r="AN62" s="456"/>
      <c r="AO62" s="456"/>
      <c r="AP62" s="456"/>
      <c r="AQ62" s="456"/>
      <c r="AR62" s="456"/>
      <c r="AS62" s="456"/>
      <c r="AT62" s="457"/>
    </row>
    <row r="63" spans="1:46" s="134" customFormat="1" ht="19.899999999999999" customHeight="1" x14ac:dyDescent="0.2">
      <c r="A63" s="228"/>
      <c r="B63" s="229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6"/>
      <c r="Q63" s="226"/>
      <c r="R63" s="226"/>
      <c r="S63" s="226"/>
      <c r="T63" s="226"/>
      <c r="U63" s="226"/>
      <c r="V63" s="226"/>
      <c r="W63" s="226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  <c r="AH63" s="229"/>
      <c r="AI63" s="230"/>
      <c r="AJ63" s="230"/>
      <c r="AK63" s="230"/>
      <c r="AL63" s="230"/>
      <c r="AM63" s="226"/>
      <c r="AN63" s="226"/>
      <c r="AO63" s="226"/>
      <c r="AP63" s="226"/>
      <c r="AQ63" s="226"/>
      <c r="AR63" s="226"/>
      <c r="AS63" s="226"/>
      <c r="AT63" s="227"/>
    </row>
    <row r="64" spans="1:46" s="134" customFormat="1" ht="15.75" customHeight="1" x14ac:dyDescent="0.2">
      <c r="A64" s="401"/>
      <c r="B64" s="401"/>
      <c r="C64" s="401"/>
      <c r="D64" s="401"/>
      <c r="E64" s="401"/>
      <c r="F64" s="401"/>
      <c r="G64" s="402" t="str">
        <f>$G$1</f>
        <v xml:space="preserve">Plan de Inspección y Ensayos para Recipientes en Servicio </v>
      </c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  <c r="T64" s="403"/>
      <c r="U64" s="403"/>
      <c r="V64" s="403"/>
      <c r="W64" s="403"/>
      <c r="X64" s="403"/>
      <c r="Y64" s="403"/>
      <c r="Z64" s="403"/>
      <c r="AA64" s="403"/>
      <c r="AB64" s="403"/>
      <c r="AC64" s="403"/>
      <c r="AD64" s="403"/>
      <c r="AE64" s="403"/>
      <c r="AF64" s="403"/>
      <c r="AG64" s="403"/>
      <c r="AH64" s="403"/>
      <c r="AI64" s="404"/>
      <c r="AJ64" s="408" t="s">
        <v>0</v>
      </c>
      <c r="AK64" s="409"/>
      <c r="AL64" s="409"/>
      <c r="AM64" s="410"/>
      <c r="AN64" s="398" t="str">
        <f>$AN$1</f>
        <v>PI-V-01/01</v>
      </c>
      <c r="AO64" s="399"/>
      <c r="AP64" s="399"/>
      <c r="AQ64" s="399"/>
      <c r="AR64" s="399"/>
      <c r="AS64" s="399"/>
      <c r="AT64" s="400"/>
    </row>
    <row r="65" spans="1:46" s="134" customFormat="1" ht="12.75" customHeight="1" x14ac:dyDescent="0.2">
      <c r="A65" s="401"/>
      <c r="B65" s="401"/>
      <c r="C65" s="401"/>
      <c r="D65" s="401"/>
      <c r="E65" s="401"/>
      <c r="F65" s="401"/>
      <c r="G65" s="405"/>
      <c r="H65" s="406"/>
      <c r="I65" s="406"/>
      <c r="J65" s="406"/>
      <c r="K65" s="406"/>
      <c r="L65" s="406"/>
      <c r="M65" s="406"/>
      <c r="N65" s="406"/>
      <c r="O65" s="406"/>
      <c r="P65" s="406"/>
      <c r="Q65" s="406"/>
      <c r="R65" s="406"/>
      <c r="S65" s="406"/>
      <c r="T65" s="406"/>
      <c r="U65" s="406"/>
      <c r="V65" s="406"/>
      <c r="W65" s="406"/>
      <c r="X65" s="406"/>
      <c r="Y65" s="406"/>
      <c r="Z65" s="406"/>
      <c r="AA65" s="406"/>
      <c r="AB65" s="406"/>
      <c r="AC65" s="406"/>
      <c r="AD65" s="406"/>
      <c r="AE65" s="406"/>
      <c r="AF65" s="406"/>
      <c r="AG65" s="406"/>
      <c r="AH65" s="406"/>
      <c r="AI65" s="407"/>
      <c r="AJ65" s="408" t="s">
        <v>3</v>
      </c>
      <c r="AK65" s="409"/>
      <c r="AL65" s="409"/>
      <c r="AM65" s="410"/>
      <c r="AN65" s="398">
        <f>$AN$2</f>
        <v>0</v>
      </c>
      <c r="AO65" s="399"/>
      <c r="AP65" s="399"/>
      <c r="AQ65" s="399"/>
      <c r="AR65" s="399"/>
      <c r="AS65" s="399"/>
      <c r="AT65" s="400"/>
    </row>
    <row r="66" spans="1:46" s="134" customFormat="1" ht="12.75" customHeight="1" x14ac:dyDescent="0.2">
      <c r="A66" s="401"/>
      <c r="B66" s="401"/>
      <c r="C66" s="401"/>
      <c r="D66" s="401"/>
      <c r="E66" s="401"/>
      <c r="F66" s="401"/>
      <c r="G66" s="408" t="str">
        <f>$G$3</f>
        <v>Equipo:</v>
      </c>
      <c r="H66" s="409"/>
      <c r="I66" s="409"/>
      <c r="J66" s="409"/>
      <c r="K66" s="409"/>
      <c r="L66" s="409"/>
      <c r="M66" s="409"/>
      <c r="N66" s="411" t="str">
        <f>$N$3</f>
        <v>Tanque de Almacenamiento Horizontal</v>
      </c>
      <c r="O66" s="411"/>
      <c r="P66" s="411"/>
      <c r="Q66" s="411"/>
      <c r="R66" s="411"/>
      <c r="S66" s="411"/>
      <c r="T66" s="411"/>
      <c r="U66" s="411"/>
      <c r="V66" s="411"/>
      <c r="W66" s="411"/>
      <c r="X66" s="411"/>
      <c r="Y66" s="411"/>
      <c r="Z66" s="411"/>
      <c r="AA66" s="411"/>
      <c r="AB66" s="411"/>
      <c r="AC66" s="411"/>
      <c r="AD66" s="411"/>
      <c r="AE66" s="411"/>
      <c r="AF66" s="411"/>
      <c r="AG66" s="411"/>
      <c r="AH66" s="411"/>
      <c r="AI66" s="412"/>
      <c r="AJ66" s="408" t="s">
        <v>1</v>
      </c>
      <c r="AK66" s="409"/>
      <c r="AL66" s="409"/>
      <c r="AM66" s="410"/>
      <c r="AN66" s="443">
        <f>AN3</f>
        <v>43554</v>
      </c>
      <c r="AO66" s="444"/>
      <c r="AP66" s="444"/>
      <c r="AQ66" s="444"/>
      <c r="AR66" s="444"/>
      <c r="AS66" s="444"/>
      <c r="AT66" s="445"/>
    </row>
    <row r="67" spans="1:46" s="134" customFormat="1" ht="12.75" customHeight="1" x14ac:dyDescent="0.2">
      <c r="A67" s="401"/>
      <c r="B67" s="401"/>
      <c r="C67" s="401"/>
      <c r="D67" s="401"/>
      <c r="E67" s="401"/>
      <c r="F67" s="401"/>
      <c r="G67" s="408" t="str">
        <f>$G$4</f>
        <v>No de Usuario TAG:</v>
      </c>
      <c r="H67" s="409"/>
      <c r="I67" s="409"/>
      <c r="J67" s="409"/>
      <c r="K67" s="409"/>
      <c r="L67" s="409"/>
      <c r="M67" s="409"/>
      <c r="N67" s="411" t="str">
        <f>$N$4</f>
        <v>V-01</v>
      </c>
      <c r="O67" s="411"/>
      <c r="P67" s="411"/>
      <c r="Q67" s="411"/>
      <c r="R67" s="411"/>
      <c r="S67" s="411"/>
      <c r="T67" s="411"/>
      <c r="U67" s="411"/>
      <c r="V67" s="411"/>
      <c r="W67" s="411"/>
      <c r="X67" s="411"/>
      <c r="Y67" s="411"/>
      <c r="Z67" s="411"/>
      <c r="AA67" s="411"/>
      <c r="AB67" s="471"/>
      <c r="AC67" s="471"/>
      <c r="AD67" s="471"/>
      <c r="AE67" s="471"/>
      <c r="AF67" s="471"/>
      <c r="AG67" s="471"/>
      <c r="AH67" s="471"/>
      <c r="AI67" s="472"/>
      <c r="AJ67" s="473" t="s">
        <v>2</v>
      </c>
      <c r="AK67" s="474"/>
      <c r="AL67" s="474"/>
      <c r="AM67" s="475"/>
      <c r="AN67" s="398">
        <v>3</v>
      </c>
      <c r="AO67" s="399"/>
      <c r="AP67" s="399" t="s">
        <v>10</v>
      </c>
      <c r="AQ67" s="399"/>
      <c r="AR67" s="399">
        <v>5</v>
      </c>
      <c r="AS67" s="399"/>
      <c r="AT67" s="400"/>
    </row>
    <row r="68" spans="1:46" s="134" customFormat="1" ht="15" customHeight="1" x14ac:dyDescent="0.2">
      <c r="A68" s="369">
        <v>2</v>
      </c>
      <c r="B68" s="370"/>
      <c r="C68" s="510" t="s">
        <v>496</v>
      </c>
      <c r="D68" s="510"/>
      <c r="E68" s="510"/>
      <c r="F68" s="510"/>
      <c r="G68" s="510"/>
      <c r="H68" s="510"/>
      <c r="I68" s="510"/>
      <c r="J68" s="510"/>
      <c r="K68" s="510"/>
      <c r="L68" s="510"/>
      <c r="M68" s="510"/>
      <c r="N68" s="510"/>
      <c r="O68" s="510"/>
      <c r="P68" s="510"/>
      <c r="Q68" s="510"/>
      <c r="R68" s="510"/>
      <c r="S68" s="510"/>
      <c r="T68" s="510"/>
      <c r="U68" s="510"/>
      <c r="V68" s="510"/>
      <c r="W68" s="510"/>
      <c r="X68" s="510"/>
      <c r="Y68" s="510"/>
      <c r="Z68" s="510"/>
      <c r="AA68" s="510"/>
      <c r="AB68" s="510"/>
      <c r="AC68" s="510"/>
      <c r="AD68" s="510"/>
      <c r="AE68" s="510"/>
      <c r="AF68" s="510"/>
      <c r="AG68" s="510"/>
      <c r="AH68" s="510"/>
      <c r="AI68" s="510"/>
      <c r="AJ68" s="510"/>
      <c r="AK68" s="510"/>
      <c r="AL68" s="510"/>
      <c r="AM68" s="510"/>
      <c r="AN68" s="510"/>
      <c r="AO68" s="510"/>
      <c r="AP68" s="510"/>
      <c r="AQ68" s="510"/>
      <c r="AR68" s="510"/>
      <c r="AS68" s="510"/>
      <c r="AT68" s="510"/>
    </row>
    <row r="69" spans="1:46" s="134" customFormat="1" ht="95.25" customHeight="1" x14ac:dyDescent="0.2">
      <c r="A69" s="458" t="s">
        <v>486</v>
      </c>
      <c r="B69" s="459"/>
      <c r="C69" s="460" t="s">
        <v>442</v>
      </c>
      <c r="D69" s="461"/>
      <c r="E69" s="461"/>
      <c r="F69" s="461"/>
      <c r="G69" s="461"/>
      <c r="H69" s="461"/>
      <c r="I69" s="462"/>
      <c r="J69" s="460" t="s">
        <v>443</v>
      </c>
      <c r="K69" s="461"/>
      <c r="L69" s="461"/>
      <c r="M69" s="461"/>
      <c r="N69" s="461"/>
      <c r="O69" s="461"/>
      <c r="P69" s="461"/>
      <c r="Q69" s="462"/>
      <c r="R69" s="460" t="s">
        <v>449</v>
      </c>
      <c r="S69" s="461"/>
      <c r="T69" s="461"/>
      <c r="U69" s="461"/>
      <c r="V69" s="461"/>
      <c r="W69" s="462"/>
      <c r="X69" s="210" t="s">
        <v>326</v>
      </c>
      <c r="Y69" s="458"/>
      <c r="Z69" s="463"/>
      <c r="AA69" s="463"/>
      <c r="AB69" s="459"/>
      <c r="AC69" s="210" t="s">
        <v>326</v>
      </c>
      <c r="AD69" s="458"/>
      <c r="AE69" s="463"/>
      <c r="AF69" s="463"/>
      <c r="AG69" s="459"/>
      <c r="AH69" s="210" t="s">
        <v>326</v>
      </c>
      <c r="AI69" s="452"/>
      <c r="AJ69" s="453"/>
      <c r="AK69" s="453"/>
      <c r="AL69" s="454"/>
      <c r="AM69" s="455" t="s">
        <v>576</v>
      </c>
      <c r="AN69" s="456"/>
      <c r="AO69" s="456"/>
      <c r="AP69" s="456"/>
      <c r="AQ69" s="456"/>
      <c r="AR69" s="456"/>
      <c r="AS69" s="456"/>
      <c r="AT69" s="457"/>
    </row>
    <row r="70" spans="1:46" s="134" customFormat="1" ht="76.5" customHeight="1" x14ac:dyDescent="0.2">
      <c r="A70" s="355" t="s">
        <v>487</v>
      </c>
      <c r="B70" s="356"/>
      <c r="C70" s="386" t="s">
        <v>493</v>
      </c>
      <c r="D70" s="387"/>
      <c r="E70" s="387"/>
      <c r="F70" s="387"/>
      <c r="G70" s="387"/>
      <c r="H70" s="387"/>
      <c r="I70" s="388"/>
      <c r="J70" s="363" t="s">
        <v>327</v>
      </c>
      <c r="K70" s="364"/>
      <c r="L70" s="364"/>
      <c r="M70" s="364"/>
      <c r="N70" s="364"/>
      <c r="O70" s="364"/>
      <c r="P70" s="364"/>
      <c r="Q70" s="365"/>
      <c r="R70" s="363" t="s">
        <v>449</v>
      </c>
      <c r="S70" s="364"/>
      <c r="T70" s="364"/>
      <c r="U70" s="364"/>
      <c r="V70" s="364"/>
      <c r="W70" s="365"/>
      <c r="X70" s="209" t="s">
        <v>326</v>
      </c>
      <c r="Y70" s="355"/>
      <c r="Z70" s="470"/>
      <c r="AA70" s="470"/>
      <c r="AB70" s="356"/>
      <c r="AC70" s="209" t="s">
        <v>326</v>
      </c>
      <c r="AD70" s="355"/>
      <c r="AE70" s="470"/>
      <c r="AF70" s="470"/>
      <c r="AG70" s="356"/>
      <c r="AH70" s="209" t="s">
        <v>326</v>
      </c>
      <c r="AI70" s="464"/>
      <c r="AJ70" s="465"/>
      <c r="AK70" s="465"/>
      <c r="AL70" s="466"/>
      <c r="AM70" s="467" t="s">
        <v>578</v>
      </c>
      <c r="AN70" s="468"/>
      <c r="AO70" s="468"/>
      <c r="AP70" s="468"/>
      <c r="AQ70" s="468"/>
      <c r="AR70" s="468"/>
      <c r="AS70" s="468"/>
      <c r="AT70" s="469"/>
    </row>
    <row r="71" spans="1:46" s="134" customFormat="1" ht="15" customHeight="1" x14ac:dyDescent="0.2">
      <c r="A71" s="510">
        <v>3</v>
      </c>
      <c r="B71" s="510"/>
      <c r="C71" s="447" t="s">
        <v>464</v>
      </c>
      <c r="D71" s="448"/>
      <c r="E71" s="448"/>
      <c r="F71" s="448"/>
      <c r="G71" s="448"/>
      <c r="H71" s="448"/>
      <c r="I71" s="448"/>
      <c r="J71" s="448"/>
      <c r="K71" s="448"/>
      <c r="L71" s="448"/>
      <c r="M71" s="448"/>
      <c r="N71" s="448"/>
      <c r="O71" s="448"/>
      <c r="P71" s="448"/>
      <c r="Q71" s="448"/>
      <c r="R71" s="448"/>
      <c r="S71" s="448"/>
      <c r="T71" s="448"/>
      <c r="U71" s="448"/>
      <c r="V71" s="448"/>
      <c r="W71" s="448"/>
      <c r="X71" s="448"/>
      <c r="Y71" s="448"/>
      <c r="Z71" s="448"/>
      <c r="AA71" s="448"/>
      <c r="AB71" s="448"/>
      <c r="AC71" s="448"/>
      <c r="AD71" s="448"/>
      <c r="AE71" s="448"/>
      <c r="AF71" s="448"/>
      <c r="AG71" s="448"/>
      <c r="AH71" s="448"/>
      <c r="AI71" s="448"/>
      <c r="AJ71" s="448"/>
      <c r="AK71" s="448"/>
      <c r="AL71" s="448"/>
      <c r="AM71" s="448"/>
      <c r="AN71" s="448"/>
      <c r="AO71" s="448"/>
      <c r="AP71" s="448"/>
      <c r="AQ71" s="448"/>
      <c r="AR71" s="448"/>
      <c r="AS71" s="448"/>
      <c r="AT71" s="448"/>
    </row>
    <row r="72" spans="1:46" s="134" customFormat="1" ht="12.75" customHeight="1" x14ac:dyDescent="0.2">
      <c r="A72" s="449" t="s">
        <v>316</v>
      </c>
      <c r="B72" s="449"/>
      <c r="C72" s="449" t="s">
        <v>317</v>
      </c>
      <c r="D72" s="449"/>
      <c r="E72" s="449"/>
      <c r="F72" s="449"/>
      <c r="G72" s="449"/>
      <c r="H72" s="449"/>
      <c r="I72" s="449"/>
      <c r="J72" s="449" t="s">
        <v>318</v>
      </c>
      <c r="K72" s="449"/>
      <c r="L72" s="449"/>
      <c r="M72" s="449"/>
      <c r="N72" s="449"/>
      <c r="O72" s="449"/>
      <c r="P72" s="449"/>
      <c r="Q72" s="449"/>
      <c r="R72" s="450" t="s">
        <v>319</v>
      </c>
      <c r="S72" s="450"/>
      <c r="T72" s="450"/>
      <c r="U72" s="450"/>
      <c r="V72" s="450"/>
      <c r="W72" s="450"/>
      <c r="X72" s="451" t="s">
        <v>438</v>
      </c>
      <c r="Y72" s="451"/>
      <c r="Z72" s="451"/>
      <c r="AA72" s="451"/>
      <c r="AB72" s="451"/>
      <c r="AC72" s="451" t="s">
        <v>330</v>
      </c>
      <c r="AD72" s="451"/>
      <c r="AE72" s="451"/>
      <c r="AF72" s="451"/>
      <c r="AG72" s="451"/>
      <c r="AH72" s="451" t="s">
        <v>322</v>
      </c>
      <c r="AI72" s="451"/>
      <c r="AJ72" s="451"/>
      <c r="AK72" s="451"/>
      <c r="AL72" s="451"/>
      <c r="AM72" s="451" t="s">
        <v>237</v>
      </c>
      <c r="AN72" s="451"/>
      <c r="AO72" s="451"/>
      <c r="AP72" s="451"/>
      <c r="AQ72" s="451"/>
      <c r="AR72" s="451"/>
      <c r="AS72" s="451"/>
      <c r="AT72" s="451"/>
    </row>
    <row r="73" spans="1:46" s="134" customFormat="1" ht="12.75" x14ac:dyDescent="0.2">
      <c r="A73" s="449"/>
      <c r="B73" s="449"/>
      <c r="C73" s="449"/>
      <c r="D73" s="449"/>
      <c r="E73" s="449"/>
      <c r="F73" s="449"/>
      <c r="G73" s="449"/>
      <c r="H73" s="449"/>
      <c r="I73" s="449"/>
      <c r="J73" s="449"/>
      <c r="K73" s="449"/>
      <c r="L73" s="449"/>
      <c r="M73" s="449"/>
      <c r="N73" s="449"/>
      <c r="O73" s="449"/>
      <c r="P73" s="449"/>
      <c r="Q73" s="449"/>
      <c r="R73" s="450"/>
      <c r="S73" s="450"/>
      <c r="T73" s="450"/>
      <c r="U73" s="450"/>
      <c r="V73" s="450"/>
      <c r="W73" s="450"/>
      <c r="X73" s="130" t="s">
        <v>320</v>
      </c>
      <c r="Y73" s="451" t="s">
        <v>321</v>
      </c>
      <c r="Z73" s="451"/>
      <c r="AA73" s="451"/>
      <c r="AB73" s="451"/>
      <c r="AC73" s="130" t="s">
        <v>320</v>
      </c>
      <c r="AD73" s="451" t="s">
        <v>321</v>
      </c>
      <c r="AE73" s="451"/>
      <c r="AF73" s="451"/>
      <c r="AG73" s="451"/>
      <c r="AH73" s="130" t="s">
        <v>320</v>
      </c>
      <c r="AI73" s="451" t="s">
        <v>321</v>
      </c>
      <c r="AJ73" s="451"/>
      <c r="AK73" s="451"/>
      <c r="AL73" s="451"/>
      <c r="AM73" s="451"/>
      <c r="AN73" s="451"/>
      <c r="AO73" s="451"/>
      <c r="AP73" s="451"/>
      <c r="AQ73" s="451"/>
      <c r="AR73" s="451"/>
      <c r="AS73" s="451"/>
      <c r="AT73" s="451"/>
    </row>
    <row r="74" spans="1:46" s="134" customFormat="1" ht="93.75" customHeight="1" x14ac:dyDescent="0.2">
      <c r="A74" s="458" t="s">
        <v>488</v>
      </c>
      <c r="B74" s="459"/>
      <c r="C74" s="460" t="s">
        <v>424</v>
      </c>
      <c r="D74" s="461"/>
      <c r="E74" s="461"/>
      <c r="F74" s="461"/>
      <c r="G74" s="461"/>
      <c r="H74" s="461"/>
      <c r="I74" s="462"/>
      <c r="J74" s="519" t="s">
        <v>544</v>
      </c>
      <c r="K74" s="520"/>
      <c r="L74" s="520"/>
      <c r="M74" s="520"/>
      <c r="N74" s="520"/>
      <c r="O74" s="520"/>
      <c r="P74" s="520"/>
      <c r="Q74" s="521"/>
      <c r="R74" s="460" t="s">
        <v>451</v>
      </c>
      <c r="S74" s="461"/>
      <c r="T74" s="461"/>
      <c r="U74" s="461"/>
      <c r="V74" s="461"/>
      <c r="W74" s="462"/>
      <c r="X74" s="210" t="s">
        <v>326</v>
      </c>
      <c r="Y74" s="458"/>
      <c r="Z74" s="463"/>
      <c r="AA74" s="463"/>
      <c r="AB74" s="459"/>
      <c r="AC74" s="210" t="s">
        <v>326</v>
      </c>
      <c r="AD74" s="458"/>
      <c r="AE74" s="463"/>
      <c r="AF74" s="463"/>
      <c r="AG74" s="459"/>
      <c r="AH74" s="210" t="s">
        <v>326</v>
      </c>
      <c r="AI74" s="452"/>
      <c r="AJ74" s="453"/>
      <c r="AK74" s="453"/>
      <c r="AL74" s="454"/>
      <c r="AM74" s="460"/>
      <c r="AN74" s="461"/>
      <c r="AO74" s="461"/>
      <c r="AP74" s="461"/>
      <c r="AQ74" s="461"/>
      <c r="AR74" s="461"/>
      <c r="AS74" s="461"/>
      <c r="AT74" s="462"/>
    </row>
    <row r="75" spans="1:46" s="134" customFormat="1" ht="53.25" customHeight="1" x14ac:dyDescent="0.2">
      <c r="A75" s="458" t="s">
        <v>489</v>
      </c>
      <c r="B75" s="459"/>
      <c r="C75" s="460" t="s">
        <v>425</v>
      </c>
      <c r="D75" s="461"/>
      <c r="E75" s="461"/>
      <c r="F75" s="461"/>
      <c r="G75" s="461"/>
      <c r="H75" s="461"/>
      <c r="I75" s="462"/>
      <c r="J75" s="519" t="s">
        <v>426</v>
      </c>
      <c r="K75" s="520"/>
      <c r="L75" s="520"/>
      <c r="M75" s="520"/>
      <c r="N75" s="520"/>
      <c r="O75" s="520"/>
      <c r="P75" s="520"/>
      <c r="Q75" s="521"/>
      <c r="R75" s="460" t="s">
        <v>452</v>
      </c>
      <c r="S75" s="461"/>
      <c r="T75" s="461"/>
      <c r="U75" s="461"/>
      <c r="V75" s="461"/>
      <c r="W75" s="462"/>
      <c r="X75" s="210" t="s">
        <v>326</v>
      </c>
      <c r="Y75" s="458"/>
      <c r="Z75" s="463"/>
      <c r="AA75" s="463"/>
      <c r="AB75" s="459"/>
      <c r="AC75" s="210" t="s">
        <v>326</v>
      </c>
      <c r="AD75" s="458"/>
      <c r="AE75" s="463"/>
      <c r="AF75" s="463"/>
      <c r="AG75" s="459"/>
      <c r="AH75" s="210" t="s">
        <v>326</v>
      </c>
      <c r="AI75" s="452"/>
      <c r="AJ75" s="453"/>
      <c r="AK75" s="453"/>
      <c r="AL75" s="454"/>
      <c r="AM75" s="460"/>
      <c r="AN75" s="461"/>
      <c r="AO75" s="461"/>
      <c r="AP75" s="461"/>
      <c r="AQ75" s="461"/>
      <c r="AR75" s="461"/>
      <c r="AS75" s="461"/>
      <c r="AT75" s="462"/>
    </row>
    <row r="76" spans="1:46" s="134" customFormat="1" ht="51" customHeight="1" x14ac:dyDescent="0.2">
      <c r="A76" s="355" t="s">
        <v>490</v>
      </c>
      <c r="B76" s="356"/>
      <c r="C76" s="363" t="s">
        <v>427</v>
      </c>
      <c r="D76" s="364"/>
      <c r="E76" s="364"/>
      <c r="F76" s="364"/>
      <c r="G76" s="364"/>
      <c r="H76" s="364"/>
      <c r="I76" s="365"/>
      <c r="J76" s="512" t="s">
        <v>465</v>
      </c>
      <c r="K76" s="513"/>
      <c r="L76" s="513"/>
      <c r="M76" s="513"/>
      <c r="N76" s="513"/>
      <c r="O76" s="513"/>
      <c r="P76" s="513"/>
      <c r="Q76" s="514"/>
      <c r="R76" s="363" t="s">
        <v>453</v>
      </c>
      <c r="S76" s="364"/>
      <c r="T76" s="364"/>
      <c r="U76" s="364"/>
      <c r="V76" s="364"/>
      <c r="W76" s="365"/>
      <c r="X76" s="209" t="s">
        <v>326</v>
      </c>
      <c r="Y76" s="355"/>
      <c r="Z76" s="470"/>
      <c r="AA76" s="470"/>
      <c r="AB76" s="356"/>
      <c r="AC76" s="209" t="s">
        <v>326</v>
      </c>
      <c r="AD76" s="355"/>
      <c r="AE76" s="470"/>
      <c r="AF76" s="470"/>
      <c r="AG76" s="356"/>
      <c r="AH76" s="209" t="s">
        <v>326</v>
      </c>
      <c r="AI76" s="464"/>
      <c r="AJ76" s="465"/>
      <c r="AK76" s="465"/>
      <c r="AL76" s="466"/>
      <c r="AM76" s="363"/>
      <c r="AN76" s="364"/>
      <c r="AO76" s="364"/>
      <c r="AP76" s="364"/>
      <c r="AQ76" s="364"/>
      <c r="AR76" s="364"/>
      <c r="AS76" s="364"/>
      <c r="AT76" s="365"/>
    </row>
    <row r="77" spans="1:46" s="134" customFormat="1" ht="102.6" customHeight="1" x14ac:dyDescent="0.2">
      <c r="A77" s="219"/>
      <c r="B77" s="222"/>
      <c r="C77" s="220"/>
      <c r="D77" s="220"/>
      <c r="E77" s="220"/>
      <c r="F77" s="220"/>
      <c r="G77" s="220"/>
      <c r="H77" s="220"/>
      <c r="I77" s="220"/>
      <c r="J77" s="225"/>
      <c r="K77" s="225"/>
      <c r="L77" s="225"/>
      <c r="M77" s="225"/>
      <c r="N77" s="225"/>
      <c r="O77" s="225"/>
      <c r="P77" s="225"/>
      <c r="Q77" s="225"/>
      <c r="R77" s="220"/>
      <c r="S77" s="220"/>
      <c r="T77" s="220"/>
      <c r="U77" s="220"/>
      <c r="V77" s="220"/>
      <c r="W77" s="220"/>
      <c r="X77" s="222"/>
      <c r="Y77" s="222"/>
      <c r="Z77" s="222"/>
      <c r="AA77" s="222"/>
      <c r="AB77" s="222"/>
      <c r="AC77" s="222"/>
      <c r="AD77" s="222"/>
      <c r="AE77" s="222"/>
      <c r="AF77" s="222"/>
      <c r="AG77" s="222"/>
      <c r="AH77" s="222"/>
      <c r="AI77" s="223"/>
      <c r="AJ77" s="223"/>
      <c r="AK77" s="223"/>
      <c r="AL77" s="223"/>
      <c r="AM77" s="220"/>
      <c r="AN77" s="220"/>
      <c r="AO77" s="220"/>
      <c r="AP77" s="220"/>
      <c r="AQ77" s="220"/>
      <c r="AR77" s="220"/>
      <c r="AS77" s="220"/>
      <c r="AT77" s="221"/>
    </row>
    <row r="78" spans="1:46" s="134" customFormat="1" ht="15.75" customHeight="1" x14ac:dyDescent="0.2">
      <c r="A78" s="401"/>
      <c r="B78" s="401"/>
      <c r="C78" s="401"/>
      <c r="D78" s="401"/>
      <c r="E78" s="401"/>
      <c r="F78" s="401"/>
      <c r="G78" s="402" t="str">
        <f>$G$1</f>
        <v xml:space="preserve">Plan de Inspección y Ensayos para Recipientes en Servicio </v>
      </c>
      <c r="H78" s="403"/>
      <c r="I78" s="403"/>
      <c r="J78" s="403"/>
      <c r="K78" s="403"/>
      <c r="L78" s="403"/>
      <c r="M78" s="403"/>
      <c r="N78" s="403"/>
      <c r="O78" s="403"/>
      <c r="P78" s="403"/>
      <c r="Q78" s="403"/>
      <c r="R78" s="403"/>
      <c r="S78" s="403"/>
      <c r="T78" s="403"/>
      <c r="U78" s="403"/>
      <c r="V78" s="403"/>
      <c r="W78" s="403"/>
      <c r="X78" s="403"/>
      <c r="Y78" s="403"/>
      <c r="Z78" s="403"/>
      <c r="AA78" s="403"/>
      <c r="AB78" s="403"/>
      <c r="AC78" s="403"/>
      <c r="AD78" s="403"/>
      <c r="AE78" s="403"/>
      <c r="AF78" s="403"/>
      <c r="AG78" s="403"/>
      <c r="AH78" s="403"/>
      <c r="AI78" s="404"/>
      <c r="AJ78" s="408" t="s">
        <v>0</v>
      </c>
      <c r="AK78" s="409"/>
      <c r="AL78" s="409"/>
      <c r="AM78" s="410"/>
      <c r="AN78" s="398" t="str">
        <f>$AN$1</f>
        <v>PI-V-01/01</v>
      </c>
      <c r="AO78" s="399"/>
      <c r="AP78" s="399"/>
      <c r="AQ78" s="399"/>
      <c r="AR78" s="399"/>
      <c r="AS78" s="399"/>
      <c r="AT78" s="400"/>
    </row>
    <row r="79" spans="1:46" s="134" customFormat="1" ht="12.75" customHeight="1" x14ac:dyDescent="0.2">
      <c r="A79" s="401"/>
      <c r="B79" s="401"/>
      <c r="C79" s="401"/>
      <c r="D79" s="401"/>
      <c r="E79" s="401"/>
      <c r="F79" s="401"/>
      <c r="G79" s="405"/>
      <c r="H79" s="406"/>
      <c r="I79" s="406"/>
      <c r="J79" s="406"/>
      <c r="K79" s="406"/>
      <c r="L79" s="406"/>
      <c r="M79" s="406"/>
      <c r="N79" s="406"/>
      <c r="O79" s="406"/>
      <c r="P79" s="406"/>
      <c r="Q79" s="406"/>
      <c r="R79" s="406"/>
      <c r="S79" s="406"/>
      <c r="T79" s="406"/>
      <c r="U79" s="406"/>
      <c r="V79" s="406"/>
      <c r="W79" s="406"/>
      <c r="X79" s="406"/>
      <c r="Y79" s="406"/>
      <c r="Z79" s="406"/>
      <c r="AA79" s="406"/>
      <c r="AB79" s="406"/>
      <c r="AC79" s="406"/>
      <c r="AD79" s="406"/>
      <c r="AE79" s="406"/>
      <c r="AF79" s="406"/>
      <c r="AG79" s="406"/>
      <c r="AH79" s="406"/>
      <c r="AI79" s="407"/>
      <c r="AJ79" s="408" t="s">
        <v>3</v>
      </c>
      <c r="AK79" s="409"/>
      <c r="AL79" s="409"/>
      <c r="AM79" s="410"/>
      <c r="AN79" s="398">
        <f>$AN$2</f>
        <v>0</v>
      </c>
      <c r="AO79" s="399"/>
      <c r="AP79" s="399"/>
      <c r="AQ79" s="399"/>
      <c r="AR79" s="399"/>
      <c r="AS79" s="399"/>
      <c r="AT79" s="400"/>
    </row>
    <row r="80" spans="1:46" s="134" customFormat="1" ht="12.75" customHeight="1" x14ac:dyDescent="0.2">
      <c r="A80" s="401"/>
      <c r="B80" s="401"/>
      <c r="C80" s="401"/>
      <c r="D80" s="401"/>
      <c r="E80" s="401"/>
      <c r="F80" s="401"/>
      <c r="G80" s="408" t="str">
        <f>$G$3</f>
        <v>Equipo:</v>
      </c>
      <c r="H80" s="409"/>
      <c r="I80" s="409"/>
      <c r="J80" s="409"/>
      <c r="K80" s="409"/>
      <c r="L80" s="409"/>
      <c r="M80" s="409"/>
      <c r="N80" s="411" t="str">
        <f>$N$3</f>
        <v>Tanque de Almacenamiento Horizontal</v>
      </c>
      <c r="O80" s="411"/>
      <c r="P80" s="411"/>
      <c r="Q80" s="411"/>
      <c r="R80" s="411"/>
      <c r="S80" s="411"/>
      <c r="T80" s="411"/>
      <c r="U80" s="411"/>
      <c r="V80" s="411"/>
      <c r="W80" s="411"/>
      <c r="X80" s="411"/>
      <c r="Y80" s="411"/>
      <c r="Z80" s="411"/>
      <c r="AA80" s="411"/>
      <c r="AB80" s="411"/>
      <c r="AC80" s="411"/>
      <c r="AD80" s="411"/>
      <c r="AE80" s="411"/>
      <c r="AF80" s="411"/>
      <c r="AG80" s="411"/>
      <c r="AH80" s="411"/>
      <c r="AI80" s="412"/>
      <c r="AJ80" s="408" t="s">
        <v>1</v>
      </c>
      <c r="AK80" s="409"/>
      <c r="AL80" s="409"/>
      <c r="AM80" s="410"/>
      <c r="AN80" s="443">
        <f>AN66</f>
        <v>43554</v>
      </c>
      <c r="AO80" s="444"/>
      <c r="AP80" s="444"/>
      <c r="AQ80" s="444"/>
      <c r="AR80" s="444"/>
      <c r="AS80" s="444"/>
      <c r="AT80" s="445"/>
    </row>
    <row r="81" spans="1:46" s="134" customFormat="1" ht="12.75" customHeight="1" x14ac:dyDescent="0.2">
      <c r="A81" s="401"/>
      <c r="B81" s="401"/>
      <c r="C81" s="401"/>
      <c r="D81" s="401"/>
      <c r="E81" s="401"/>
      <c r="F81" s="401"/>
      <c r="G81" s="408" t="str">
        <f>$G$4</f>
        <v>No de Usuario TAG:</v>
      </c>
      <c r="H81" s="409"/>
      <c r="I81" s="409"/>
      <c r="J81" s="409"/>
      <c r="K81" s="409"/>
      <c r="L81" s="409"/>
      <c r="M81" s="409"/>
      <c r="N81" s="411" t="str">
        <f>$N$4</f>
        <v>V-01</v>
      </c>
      <c r="O81" s="411"/>
      <c r="P81" s="411"/>
      <c r="Q81" s="411"/>
      <c r="R81" s="411"/>
      <c r="S81" s="411"/>
      <c r="T81" s="411"/>
      <c r="U81" s="411"/>
      <c r="V81" s="411"/>
      <c r="W81" s="411"/>
      <c r="X81" s="411"/>
      <c r="Y81" s="411"/>
      <c r="Z81" s="411"/>
      <c r="AA81" s="411"/>
      <c r="AB81" s="471"/>
      <c r="AC81" s="471"/>
      <c r="AD81" s="471"/>
      <c r="AE81" s="471"/>
      <c r="AF81" s="471"/>
      <c r="AG81" s="471"/>
      <c r="AH81" s="471"/>
      <c r="AI81" s="472"/>
      <c r="AJ81" s="473" t="s">
        <v>2</v>
      </c>
      <c r="AK81" s="474"/>
      <c r="AL81" s="474"/>
      <c r="AM81" s="475"/>
      <c r="AN81" s="398">
        <v>4</v>
      </c>
      <c r="AO81" s="399"/>
      <c r="AP81" s="399" t="s">
        <v>10</v>
      </c>
      <c r="AQ81" s="399"/>
      <c r="AR81" s="399">
        <v>5</v>
      </c>
      <c r="AS81" s="399"/>
      <c r="AT81" s="400"/>
    </row>
    <row r="82" spans="1:46" s="134" customFormat="1" ht="15" customHeight="1" x14ac:dyDescent="0.2">
      <c r="A82" s="369">
        <v>4</v>
      </c>
      <c r="B82" s="370"/>
      <c r="C82" s="369" t="s">
        <v>497</v>
      </c>
      <c r="D82" s="371"/>
      <c r="E82" s="371"/>
      <c r="F82" s="371"/>
      <c r="G82" s="371"/>
      <c r="H82" s="371"/>
      <c r="I82" s="371"/>
      <c r="J82" s="371"/>
      <c r="K82" s="371"/>
      <c r="L82" s="371"/>
      <c r="M82" s="371"/>
      <c r="N82" s="371"/>
      <c r="O82" s="371"/>
      <c r="P82" s="371"/>
      <c r="Q82" s="371"/>
      <c r="R82" s="371"/>
      <c r="S82" s="371"/>
      <c r="T82" s="371"/>
      <c r="U82" s="371"/>
      <c r="V82" s="371"/>
      <c r="W82" s="371"/>
      <c r="X82" s="371"/>
      <c r="Y82" s="371"/>
      <c r="Z82" s="371"/>
      <c r="AA82" s="371"/>
      <c r="AB82" s="371"/>
      <c r="AC82" s="371"/>
      <c r="AD82" s="371"/>
      <c r="AE82" s="371"/>
      <c r="AF82" s="371"/>
      <c r="AG82" s="371"/>
      <c r="AH82" s="371"/>
      <c r="AI82" s="371"/>
      <c r="AJ82" s="371"/>
      <c r="AK82" s="371"/>
      <c r="AL82" s="371"/>
      <c r="AM82" s="371"/>
      <c r="AN82" s="371"/>
      <c r="AO82" s="371"/>
      <c r="AP82" s="371"/>
      <c r="AQ82" s="371"/>
      <c r="AR82" s="371"/>
      <c r="AS82" s="371"/>
      <c r="AT82" s="370"/>
    </row>
    <row r="83" spans="1:46" s="134" customFormat="1" ht="12.75" customHeight="1" x14ac:dyDescent="0.2">
      <c r="A83" s="476" t="s">
        <v>329</v>
      </c>
      <c r="B83" s="478"/>
      <c r="C83" s="476" t="s">
        <v>317</v>
      </c>
      <c r="D83" s="477"/>
      <c r="E83" s="477"/>
      <c r="F83" s="477"/>
      <c r="G83" s="477"/>
      <c r="H83" s="477"/>
      <c r="I83" s="478"/>
      <c r="J83" s="494" t="s">
        <v>379</v>
      </c>
      <c r="K83" s="495"/>
      <c r="L83" s="496"/>
      <c r="M83" s="494" t="s">
        <v>380</v>
      </c>
      <c r="N83" s="495"/>
      <c r="O83" s="496"/>
      <c r="P83" s="494" t="s">
        <v>381</v>
      </c>
      <c r="Q83" s="495"/>
      <c r="R83" s="496"/>
      <c r="S83" s="494" t="s">
        <v>324</v>
      </c>
      <c r="T83" s="495"/>
      <c r="U83" s="495"/>
      <c r="V83" s="495"/>
      <c r="W83" s="496"/>
      <c r="X83" s="494" t="s">
        <v>382</v>
      </c>
      <c r="Y83" s="495"/>
      <c r="Z83" s="495"/>
      <c r="AA83" s="495"/>
      <c r="AB83" s="496"/>
      <c r="AC83" s="494" t="s">
        <v>438</v>
      </c>
      <c r="AD83" s="495"/>
      <c r="AE83" s="495"/>
      <c r="AF83" s="495"/>
      <c r="AG83" s="496"/>
      <c r="AH83" s="476" t="s">
        <v>330</v>
      </c>
      <c r="AI83" s="477"/>
      <c r="AJ83" s="477"/>
      <c r="AK83" s="477"/>
      <c r="AL83" s="478"/>
      <c r="AM83" s="482" t="s">
        <v>286</v>
      </c>
      <c r="AN83" s="483"/>
      <c r="AO83" s="483"/>
      <c r="AP83" s="483"/>
      <c r="AQ83" s="484"/>
      <c r="AR83" s="476" t="s">
        <v>237</v>
      </c>
      <c r="AS83" s="477"/>
      <c r="AT83" s="478"/>
    </row>
    <row r="84" spans="1:46" s="134" customFormat="1" ht="12.75" x14ac:dyDescent="0.2">
      <c r="A84" s="488"/>
      <c r="B84" s="490"/>
      <c r="C84" s="488"/>
      <c r="D84" s="489"/>
      <c r="E84" s="489"/>
      <c r="F84" s="489"/>
      <c r="G84" s="489"/>
      <c r="H84" s="489"/>
      <c r="I84" s="490"/>
      <c r="J84" s="497"/>
      <c r="K84" s="498"/>
      <c r="L84" s="499"/>
      <c r="M84" s="497"/>
      <c r="N84" s="498"/>
      <c r="O84" s="499"/>
      <c r="P84" s="497"/>
      <c r="Q84" s="498"/>
      <c r="R84" s="499"/>
      <c r="S84" s="497"/>
      <c r="T84" s="498"/>
      <c r="U84" s="498"/>
      <c r="V84" s="498"/>
      <c r="W84" s="499"/>
      <c r="X84" s="497"/>
      <c r="Y84" s="498"/>
      <c r="Z84" s="498"/>
      <c r="AA84" s="498"/>
      <c r="AB84" s="499"/>
      <c r="AC84" s="497"/>
      <c r="AD84" s="498"/>
      <c r="AE84" s="498"/>
      <c r="AF84" s="498"/>
      <c r="AG84" s="499"/>
      <c r="AH84" s="479"/>
      <c r="AI84" s="480"/>
      <c r="AJ84" s="480"/>
      <c r="AK84" s="480"/>
      <c r="AL84" s="481"/>
      <c r="AM84" s="485"/>
      <c r="AN84" s="486"/>
      <c r="AO84" s="486"/>
      <c r="AP84" s="486"/>
      <c r="AQ84" s="487"/>
      <c r="AR84" s="488"/>
      <c r="AS84" s="489"/>
      <c r="AT84" s="490"/>
    </row>
    <row r="85" spans="1:46" s="134" customFormat="1" ht="12.75" x14ac:dyDescent="0.2">
      <c r="A85" s="479"/>
      <c r="B85" s="481"/>
      <c r="C85" s="479"/>
      <c r="D85" s="480"/>
      <c r="E85" s="480"/>
      <c r="F85" s="480"/>
      <c r="G85" s="480"/>
      <c r="H85" s="480"/>
      <c r="I85" s="481"/>
      <c r="J85" s="500"/>
      <c r="K85" s="501"/>
      <c r="L85" s="502"/>
      <c r="M85" s="500"/>
      <c r="N85" s="501"/>
      <c r="O85" s="502"/>
      <c r="P85" s="500"/>
      <c r="Q85" s="501"/>
      <c r="R85" s="502"/>
      <c r="S85" s="500"/>
      <c r="T85" s="501"/>
      <c r="U85" s="501"/>
      <c r="V85" s="501"/>
      <c r="W85" s="502"/>
      <c r="X85" s="500"/>
      <c r="Y85" s="501"/>
      <c r="Z85" s="501"/>
      <c r="AA85" s="501"/>
      <c r="AB85" s="502"/>
      <c r="AC85" s="249" t="s">
        <v>320</v>
      </c>
      <c r="AD85" s="491" t="s">
        <v>321</v>
      </c>
      <c r="AE85" s="492"/>
      <c r="AF85" s="492"/>
      <c r="AG85" s="493"/>
      <c r="AH85" s="243" t="s">
        <v>320</v>
      </c>
      <c r="AI85" s="491" t="s">
        <v>321</v>
      </c>
      <c r="AJ85" s="492"/>
      <c r="AK85" s="492"/>
      <c r="AL85" s="493"/>
      <c r="AM85" s="132" t="s">
        <v>320</v>
      </c>
      <c r="AN85" s="491" t="s">
        <v>331</v>
      </c>
      <c r="AO85" s="492"/>
      <c r="AP85" s="492"/>
      <c r="AQ85" s="493"/>
      <c r="AR85" s="479"/>
      <c r="AS85" s="480"/>
      <c r="AT85" s="481"/>
    </row>
    <row r="86" spans="1:46" s="134" customFormat="1" ht="31.5" customHeight="1" x14ac:dyDescent="0.2">
      <c r="A86" s="358">
        <v>4.0999999999999996</v>
      </c>
      <c r="B86" s="358"/>
      <c r="C86" s="503" t="s">
        <v>501</v>
      </c>
      <c r="D86" s="504"/>
      <c r="E86" s="504"/>
      <c r="F86" s="504"/>
      <c r="G86" s="504"/>
      <c r="H86" s="504"/>
      <c r="I86" s="505"/>
      <c r="J86" s="355" t="s">
        <v>332</v>
      </c>
      <c r="K86" s="470"/>
      <c r="L86" s="356"/>
      <c r="M86" s="359" t="s">
        <v>502</v>
      </c>
      <c r="N86" s="359"/>
      <c r="O86" s="359"/>
      <c r="P86" s="506">
        <v>1</v>
      </c>
      <c r="Q86" s="463"/>
      <c r="R86" s="459"/>
      <c r="S86" s="460" t="s">
        <v>503</v>
      </c>
      <c r="T86" s="461"/>
      <c r="U86" s="461"/>
      <c r="V86" s="461"/>
      <c r="W86" s="462"/>
      <c r="X86" s="359" t="s">
        <v>504</v>
      </c>
      <c r="Y86" s="359"/>
      <c r="Z86" s="359"/>
      <c r="AA86" s="359"/>
      <c r="AB86" s="359"/>
      <c r="AC86" s="242" t="s">
        <v>433</v>
      </c>
      <c r="AD86" s="363"/>
      <c r="AE86" s="364"/>
      <c r="AF86" s="364"/>
      <c r="AG86" s="365"/>
      <c r="AH86" s="236" t="s">
        <v>326</v>
      </c>
      <c r="AI86" s="355"/>
      <c r="AJ86" s="470"/>
      <c r="AK86" s="470"/>
      <c r="AL86" s="356"/>
      <c r="AM86" s="236" t="s">
        <v>333</v>
      </c>
      <c r="AN86" s="464"/>
      <c r="AO86" s="465"/>
      <c r="AP86" s="465"/>
      <c r="AQ86" s="466"/>
      <c r="AR86" s="366" t="s">
        <v>579</v>
      </c>
      <c r="AS86" s="367"/>
      <c r="AT86" s="368"/>
    </row>
    <row r="87" spans="1:46" s="134" customFormat="1" ht="31.5" customHeight="1" x14ac:dyDescent="0.2">
      <c r="A87" s="378">
        <v>4.2</v>
      </c>
      <c r="B87" s="380"/>
      <c r="C87" s="375" t="s">
        <v>522</v>
      </c>
      <c r="D87" s="376"/>
      <c r="E87" s="376"/>
      <c r="F87" s="376"/>
      <c r="G87" s="376"/>
      <c r="H87" s="376"/>
      <c r="I87" s="377"/>
      <c r="J87" s="378" t="s">
        <v>332</v>
      </c>
      <c r="K87" s="379"/>
      <c r="L87" s="380"/>
      <c r="M87" s="381" t="s">
        <v>457</v>
      </c>
      <c r="N87" s="381"/>
      <c r="O87" s="381"/>
      <c r="P87" s="382">
        <v>1</v>
      </c>
      <c r="Q87" s="379"/>
      <c r="R87" s="380"/>
      <c r="S87" s="383" t="s">
        <v>523</v>
      </c>
      <c r="T87" s="384"/>
      <c r="U87" s="384"/>
      <c r="V87" s="384"/>
      <c r="W87" s="385"/>
      <c r="X87" s="381" t="s">
        <v>524</v>
      </c>
      <c r="Y87" s="381"/>
      <c r="Z87" s="381"/>
      <c r="AA87" s="381"/>
      <c r="AB87" s="381"/>
      <c r="AC87" s="248" t="s">
        <v>433</v>
      </c>
      <c r="AD87" s="386"/>
      <c r="AE87" s="387"/>
      <c r="AF87" s="387"/>
      <c r="AG87" s="388"/>
      <c r="AH87" s="234" t="s">
        <v>326</v>
      </c>
      <c r="AI87" s="378"/>
      <c r="AJ87" s="379"/>
      <c r="AK87" s="379"/>
      <c r="AL87" s="380"/>
      <c r="AM87" s="234" t="s">
        <v>333</v>
      </c>
      <c r="AN87" s="372"/>
      <c r="AO87" s="373"/>
      <c r="AP87" s="373"/>
      <c r="AQ87" s="374"/>
      <c r="AR87" s="366" t="s">
        <v>579</v>
      </c>
      <c r="AS87" s="367"/>
      <c r="AT87" s="368"/>
    </row>
    <row r="88" spans="1:46" s="134" customFormat="1" ht="33" customHeight="1" x14ac:dyDescent="0.2">
      <c r="A88" s="358">
        <v>4.3</v>
      </c>
      <c r="B88" s="358"/>
      <c r="C88" s="375" t="s">
        <v>525</v>
      </c>
      <c r="D88" s="376"/>
      <c r="E88" s="376"/>
      <c r="F88" s="376"/>
      <c r="G88" s="376"/>
      <c r="H88" s="376"/>
      <c r="I88" s="377"/>
      <c r="J88" s="378" t="s">
        <v>332</v>
      </c>
      <c r="K88" s="379"/>
      <c r="L88" s="380"/>
      <c r="M88" s="381" t="s">
        <v>457</v>
      </c>
      <c r="N88" s="381"/>
      <c r="O88" s="381"/>
      <c r="P88" s="382">
        <v>1</v>
      </c>
      <c r="Q88" s="379"/>
      <c r="R88" s="380"/>
      <c r="S88" s="383" t="s">
        <v>526</v>
      </c>
      <c r="T88" s="384"/>
      <c r="U88" s="384"/>
      <c r="V88" s="384"/>
      <c r="W88" s="385"/>
      <c r="X88" s="381" t="s">
        <v>524</v>
      </c>
      <c r="Y88" s="381"/>
      <c r="Z88" s="381"/>
      <c r="AA88" s="381"/>
      <c r="AB88" s="381"/>
      <c r="AC88" s="248" t="s">
        <v>433</v>
      </c>
      <c r="AD88" s="386"/>
      <c r="AE88" s="387"/>
      <c r="AF88" s="387"/>
      <c r="AG88" s="388"/>
      <c r="AH88" s="234" t="s">
        <v>326</v>
      </c>
      <c r="AI88" s="378"/>
      <c r="AJ88" s="379"/>
      <c r="AK88" s="379"/>
      <c r="AL88" s="380"/>
      <c r="AM88" s="234" t="s">
        <v>333</v>
      </c>
      <c r="AN88" s="372"/>
      <c r="AO88" s="373"/>
      <c r="AP88" s="373"/>
      <c r="AQ88" s="374"/>
      <c r="AR88" s="366" t="s">
        <v>580</v>
      </c>
      <c r="AS88" s="367"/>
      <c r="AT88" s="368"/>
    </row>
    <row r="89" spans="1:46" s="134" customFormat="1" ht="31.9" customHeight="1" x14ac:dyDescent="0.2">
      <c r="A89" s="378">
        <v>4.4000000000000004</v>
      </c>
      <c r="B89" s="380"/>
      <c r="C89" s="375" t="s">
        <v>527</v>
      </c>
      <c r="D89" s="376"/>
      <c r="E89" s="376"/>
      <c r="F89" s="376"/>
      <c r="G89" s="376"/>
      <c r="H89" s="376"/>
      <c r="I89" s="377"/>
      <c r="J89" s="378" t="s">
        <v>332</v>
      </c>
      <c r="K89" s="379"/>
      <c r="L89" s="380"/>
      <c r="M89" s="381" t="s">
        <v>457</v>
      </c>
      <c r="N89" s="381"/>
      <c r="O89" s="381"/>
      <c r="P89" s="382">
        <v>1</v>
      </c>
      <c r="Q89" s="379"/>
      <c r="R89" s="380"/>
      <c r="S89" s="383" t="s">
        <v>528</v>
      </c>
      <c r="T89" s="384"/>
      <c r="U89" s="384"/>
      <c r="V89" s="384"/>
      <c r="W89" s="385"/>
      <c r="X89" s="381" t="s">
        <v>524</v>
      </c>
      <c r="Y89" s="381"/>
      <c r="Z89" s="381"/>
      <c r="AA89" s="381"/>
      <c r="AB89" s="381"/>
      <c r="AC89" s="248" t="s">
        <v>433</v>
      </c>
      <c r="AD89" s="386"/>
      <c r="AE89" s="387"/>
      <c r="AF89" s="387"/>
      <c r="AG89" s="388"/>
      <c r="AH89" s="234" t="s">
        <v>326</v>
      </c>
      <c r="AI89" s="378"/>
      <c r="AJ89" s="379"/>
      <c r="AK89" s="379"/>
      <c r="AL89" s="380"/>
      <c r="AM89" s="234" t="s">
        <v>333</v>
      </c>
      <c r="AN89" s="372"/>
      <c r="AO89" s="373"/>
      <c r="AP89" s="373"/>
      <c r="AQ89" s="374"/>
      <c r="AR89" s="366" t="s">
        <v>579</v>
      </c>
      <c r="AS89" s="367"/>
      <c r="AT89" s="368"/>
    </row>
    <row r="90" spans="1:46" s="134" customFormat="1" ht="37.5" customHeight="1" x14ac:dyDescent="0.2">
      <c r="A90" s="358">
        <v>4.5</v>
      </c>
      <c r="B90" s="358"/>
      <c r="C90" s="375" t="s">
        <v>531</v>
      </c>
      <c r="D90" s="376"/>
      <c r="E90" s="376"/>
      <c r="F90" s="376"/>
      <c r="G90" s="376"/>
      <c r="H90" s="376"/>
      <c r="I90" s="377"/>
      <c r="J90" s="378" t="s">
        <v>332</v>
      </c>
      <c r="K90" s="379"/>
      <c r="L90" s="380"/>
      <c r="M90" s="381" t="s">
        <v>529</v>
      </c>
      <c r="N90" s="381"/>
      <c r="O90" s="381"/>
      <c r="P90" s="382">
        <v>1</v>
      </c>
      <c r="Q90" s="379"/>
      <c r="R90" s="380"/>
      <c r="S90" s="383" t="s">
        <v>530</v>
      </c>
      <c r="T90" s="384"/>
      <c r="U90" s="384"/>
      <c r="V90" s="384"/>
      <c r="W90" s="385"/>
      <c r="X90" s="381" t="s">
        <v>524</v>
      </c>
      <c r="Y90" s="381"/>
      <c r="Z90" s="381"/>
      <c r="AA90" s="381"/>
      <c r="AB90" s="381"/>
      <c r="AC90" s="248" t="s">
        <v>433</v>
      </c>
      <c r="AD90" s="386"/>
      <c r="AE90" s="387"/>
      <c r="AF90" s="387"/>
      <c r="AG90" s="388"/>
      <c r="AH90" s="234" t="s">
        <v>326</v>
      </c>
      <c r="AI90" s="378"/>
      <c r="AJ90" s="379"/>
      <c r="AK90" s="379"/>
      <c r="AL90" s="380"/>
      <c r="AM90" s="234" t="s">
        <v>333</v>
      </c>
      <c r="AN90" s="372"/>
      <c r="AO90" s="373"/>
      <c r="AP90" s="373"/>
      <c r="AQ90" s="374"/>
      <c r="AR90" s="366" t="s">
        <v>579</v>
      </c>
      <c r="AS90" s="367"/>
      <c r="AT90" s="368"/>
    </row>
    <row r="91" spans="1:46" s="134" customFormat="1" ht="18.75" customHeight="1" x14ac:dyDescent="0.2">
      <c r="A91" s="378">
        <v>4.5999999999999996</v>
      </c>
      <c r="B91" s="380"/>
      <c r="C91" s="503" t="s">
        <v>505</v>
      </c>
      <c r="D91" s="504"/>
      <c r="E91" s="504"/>
      <c r="F91" s="504"/>
      <c r="G91" s="504"/>
      <c r="H91" s="504"/>
      <c r="I91" s="504"/>
      <c r="J91" s="504"/>
      <c r="K91" s="504"/>
      <c r="L91" s="504"/>
      <c r="M91" s="504"/>
      <c r="N91" s="504"/>
      <c r="O91" s="504"/>
      <c r="P91" s="504"/>
      <c r="Q91" s="504"/>
      <c r="R91" s="504"/>
      <c r="S91" s="504"/>
      <c r="T91" s="504"/>
      <c r="U91" s="504"/>
      <c r="V91" s="504"/>
      <c r="W91" s="504"/>
      <c r="X91" s="504"/>
      <c r="Y91" s="504"/>
      <c r="Z91" s="504"/>
      <c r="AA91" s="504"/>
      <c r="AB91" s="504"/>
      <c r="AC91" s="504"/>
      <c r="AD91" s="504"/>
      <c r="AE91" s="504"/>
      <c r="AF91" s="504"/>
      <c r="AG91" s="504"/>
      <c r="AH91" s="504"/>
      <c r="AI91" s="504"/>
      <c r="AJ91" s="504"/>
      <c r="AK91" s="504"/>
      <c r="AL91" s="504"/>
      <c r="AM91" s="504"/>
      <c r="AN91" s="504"/>
      <c r="AO91" s="504"/>
      <c r="AP91" s="504"/>
      <c r="AQ91" s="504"/>
      <c r="AR91" s="504"/>
      <c r="AS91" s="504"/>
      <c r="AT91" s="505"/>
    </row>
    <row r="92" spans="1:46" s="134" customFormat="1" ht="52.5" customHeight="1" x14ac:dyDescent="0.2">
      <c r="A92" s="458" t="s">
        <v>532</v>
      </c>
      <c r="B92" s="459"/>
      <c r="C92" s="522" t="s">
        <v>506</v>
      </c>
      <c r="D92" s="523"/>
      <c r="E92" s="523"/>
      <c r="F92" s="523"/>
      <c r="G92" s="523"/>
      <c r="H92" s="523"/>
      <c r="I92" s="524"/>
      <c r="J92" s="458" t="s">
        <v>332</v>
      </c>
      <c r="K92" s="463"/>
      <c r="L92" s="459"/>
      <c r="M92" s="359" t="s">
        <v>502</v>
      </c>
      <c r="N92" s="359"/>
      <c r="O92" s="359"/>
      <c r="P92" s="506">
        <v>1</v>
      </c>
      <c r="Q92" s="463"/>
      <c r="R92" s="459"/>
      <c r="S92" s="460" t="s">
        <v>507</v>
      </c>
      <c r="T92" s="461"/>
      <c r="U92" s="461"/>
      <c r="V92" s="461"/>
      <c r="W92" s="462"/>
      <c r="X92" s="363" t="s">
        <v>508</v>
      </c>
      <c r="Y92" s="364"/>
      <c r="Z92" s="364"/>
      <c r="AA92" s="364"/>
      <c r="AB92" s="365"/>
      <c r="AC92" s="242" t="s">
        <v>433</v>
      </c>
      <c r="AD92" s="363"/>
      <c r="AE92" s="364"/>
      <c r="AF92" s="364"/>
      <c r="AG92" s="365"/>
      <c r="AH92" s="214" t="s">
        <v>326</v>
      </c>
      <c r="AI92" s="458"/>
      <c r="AJ92" s="463"/>
      <c r="AK92" s="463"/>
      <c r="AL92" s="459"/>
      <c r="AM92" s="214" t="s">
        <v>333</v>
      </c>
      <c r="AN92" s="452"/>
      <c r="AO92" s="453"/>
      <c r="AP92" s="453"/>
      <c r="AQ92" s="454"/>
      <c r="AR92" s="366" t="s">
        <v>579</v>
      </c>
      <c r="AS92" s="367"/>
      <c r="AT92" s="368"/>
    </row>
    <row r="93" spans="1:46" s="134" customFormat="1" ht="49.5" customHeight="1" x14ac:dyDescent="0.2">
      <c r="A93" s="458" t="s">
        <v>533</v>
      </c>
      <c r="B93" s="459"/>
      <c r="C93" s="503" t="s">
        <v>514</v>
      </c>
      <c r="D93" s="504"/>
      <c r="E93" s="504"/>
      <c r="F93" s="504"/>
      <c r="G93" s="504"/>
      <c r="H93" s="504"/>
      <c r="I93" s="505"/>
      <c r="J93" s="355" t="s">
        <v>513</v>
      </c>
      <c r="K93" s="470"/>
      <c r="L93" s="356"/>
      <c r="M93" s="359" t="s">
        <v>502</v>
      </c>
      <c r="N93" s="359"/>
      <c r="O93" s="359"/>
      <c r="P93" s="508">
        <v>1</v>
      </c>
      <c r="Q93" s="470"/>
      <c r="R93" s="356"/>
      <c r="S93" s="363" t="s">
        <v>509</v>
      </c>
      <c r="T93" s="364"/>
      <c r="U93" s="364"/>
      <c r="V93" s="364"/>
      <c r="W93" s="365"/>
      <c r="X93" s="363" t="s">
        <v>510</v>
      </c>
      <c r="Y93" s="364"/>
      <c r="Z93" s="364"/>
      <c r="AA93" s="364"/>
      <c r="AB93" s="365"/>
      <c r="AC93" s="238" t="s">
        <v>433</v>
      </c>
      <c r="AD93" s="363"/>
      <c r="AE93" s="364"/>
      <c r="AF93" s="364"/>
      <c r="AG93" s="365"/>
      <c r="AH93" s="236" t="s">
        <v>326</v>
      </c>
      <c r="AI93" s="355"/>
      <c r="AJ93" s="470"/>
      <c r="AK93" s="470"/>
      <c r="AL93" s="356"/>
      <c r="AM93" s="236" t="s">
        <v>333</v>
      </c>
      <c r="AN93" s="464"/>
      <c r="AO93" s="465"/>
      <c r="AP93" s="465"/>
      <c r="AQ93" s="466"/>
      <c r="AR93" s="366" t="s">
        <v>581</v>
      </c>
      <c r="AS93" s="367"/>
      <c r="AT93" s="368"/>
    </row>
    <row r="94" spans="1:46" s="134" customFormat="1" ht="48" customHeight="1" x14ac:dyDescent="0.2">
      <c r="A94" s="358" t="s">
        <v>534</v>
      </c>
      <c r="B94" s="358"/>
      <c r="C94" s="357" t="s">
        <v>516</v>
      </c>
      <c r="D94" s="357"/>
      <c r="E94" s="357"/>
      <c r="F94" s="357"/>
      <c r="G94" s="357"/>
      <c r="H94" s="357"/>
      <c r="I94" s="357"/>
      <c r="J94" s="358" t="s">
        <v>517</v>
      </c>
      <c r="K94" s="358"/>
      <c r="L94" s="358"/>
      <c r="M94" s="359" t="s">
        <v>518</v>
      </c>
      <c r="N94" s="359"/>
      <c r="O94" s="359"/>
      <c r="P94" s="360" t="s">
        <v>519</v>
      </c>
      <c r="Q94" s="364"/>
      <c r="R94" s="365"/>
      <c r="S94" s="359" t="s">
        <v>520</v>
      </c>
      <c r="T94" s="359"/>
      <c r="U94" s="359"/>
      <c r="V94" s="359"/>
      <c r="W94" s="359"/>
      <c r="X94" s="359" t="s">
        <v>521</v>
      </c>
      <c r="Y94" s="359"/>
      <c r="Z94" s="359"/>
      <c r="AA94" s="359"/>
      <c r="AB94" s="359"/>
      <c r="AC94" s="236" t="s">
        <v>433</v>
      </c>
      <c r="AD94" s="359"/>
      <c r="AE94" s="359"/>
      <c r="AF94" s="359"/>
      <c r="AG94" s="359"/>
      <c r="AH94" s="236" t="s">
        <v>326</v>
      </c>
      <c r="AI94" s="358"/>
      <c r="AJ94" s="358"/>
      <c r="AK94" s="358"/>
      <c r="AL94" s="358"/>
      <c r="AM94" s="236" t="s">
        <v>326</v>
      </c>
      <c r="AN94" s="351"/>
      <c r="AO94" s="351"/>
      <c r="AP94" s="351"/>
      <c r="AQ94" s="351"/>
      <c r="AR94" s="352" t="s">
        <v>582</v>
      </c>
      <c r="AS94" s="353"/>
      <c r="AT94" s="354"/>
    </row>
    <row r="95" spans="1:46" s="134" customFormat="1" ht="48.75" customHeight="1" x14ac:dyDescent="0.2">
      <c r="A95" s="458" t="s">
        <v>545</v>
      </c>
      <c r="B95" s="459"/>
      <c r="C95" s="357" t="s">
        <v>546</v>
      </c>
      <c r="D95" s="357"/>
      <c r="E95" s="357"/>
      <c r="F95" s="357"/>
      <c r="G95" s="357"/>
      <c r="H95" s="357"/>
      <c r="I95" s="357"/>
      <c r="J95" s="358" t="s">
        <v>517</v>
      </c>
      <c r="K95" s="358"/>
      <c r="L95" s="358"/>
      <c r="M95" s="359" t="s">
        <v>518</v>
      </c>
      <c r="N95" s="359"/>
      <c r="O95" s="359"/>
      <c r="P95" s="360" t="s">
        <v>547</v>
      </c>
      <c r="Q95" s="364"/>
      <c r="R95" s="365"/>
      <c r="S95" s="359" t="s">
        <v>520</v>
      </c>
      <c r="T95" s="359"/>
      <c r="U95" s="359"/>
      <c r="V95" s="359"/>
      <c r="W95" s="359"/>
      <c r="X95" s="359" t="s">
        <v>521</v>
      </c>
      <c r="Y95" s="359"/>
      <c r="Z95" s="359"/>
      <c r="AA95" s="359"/>
      <c r="AB95" s="359"/>
      <c r="AC95" s="236" t="s">
        <v>433</v>
      </c>
      <c r="AD95" s="359"/>
      <c r="AE95" s="359"/>
      <c r="AF95" s="359"/>
      <c r="AG95" s="359"/>
      <c r="AH95" s="236" t="s">
        <v>326</v>
      </c>
      <c r="AI95" s="358"/>
      <c r="AJ95" s="358"/>
      <c r="AK95" s="358"/>
      <c r="AL95" s="358"/>
      <c r="AM95" s="236" t="s">
        <v>326</v>
      </c>
      <c r="AN95" s="351"/>
      <c r="AO95" s="351"/>
      <c r="AP95" s="351"/>
      <c r="AQ95" s="351"/>
      <c r="AR95" s="352" t="s">
        <v>583</v>
      </c>
      <c r="AS95" s="353"/>
      <c r="AT95" s="354"/>
    </row>
    <row r="96" spans="1:46" s="134" customFormat="1" ht="18.75" customHeight="1" x14ac:dyDescent="0.2">
      <c r="A96" s="507">
        <v>4.7</v>
      </c>
      <c r="B96" s="459"/>
      <c r="C96" s="503" t="s">
        <v>511</v>
      </c>
      <c r="D96" s="504"/>
      <c r="E96" s="504"/>
      <c r="F96" s="504"/>
      <c r="G96" s="504"/>
      <c r="H96" s="504"/>
      <c r="I96" s="504"/>
      <c r="J96" s="504"/>
      <c r="K96" s="504"/>
      <c r="L96" s="504"/>
      <c r="M96" s="504"/>
      <c r="N96" s="504"/>
      <c r="O96" s="504"/>
      <c r="P96" s="504"/>
      <c r="Q96" s="504"/>
      <c r="R96" s="504"/>
      <c r="S96" s="504"/>
      <c r="T96" s="504"/>
      <c r="U96" s="504"/>
      <c r="V96" s="504"/>
      <c r="W96" s="504"/>
      <c r="X96" s="504"/>
      <c r="Y96" s="504"/>
      <c r="Z96" s="504"/>
      <c r="AA96" s="504"/>
      <c r="AB96" s="504"/>
      <c r="AC96" s="504"/>
      <c r="AD96" s="504"/>
      <c r="AE96" s="504"/>
      <c r="AF96" s="504"/>
      <c r="AG96" s="504"/>
      <c r="AH96" s="504"/>
      <c r="AI96" s="504"/>
      <c r="AJ96" s="504"/>
      <c r="AK96" s="504"/>
      <c r="AL96" s="504"/>
      <c r="AM96" s="504"/>
      <c r="AN96" s="504"/>
      <c r="AO96" s="504"/>
      <c r="AP96" s="504"/>
      <c r="AQ96" s="504"/>
      <c r="AR96" s="504"/>
      <c r="AS96" s="504"/>
      <c r="AT96" s="505"/>
    </row>
    <row r="97" spans="1:46" s="134" customFormat="1" ht="62.25" customHeight="1" x14ac:dyDescent="0.2">
      <c r="A97" s="509" t="s">
        <v>535</v>
      </c>
      <c r="B97" s="356"/>
      <c r="C97" s="503" t="s">
        <v>506</v>
      </c>
      <c r="D97" s="504"/>
      <c r="E97" s="504"/>
      <c r="F97" s="504"/>
      <c r="G97" s="504"/>
      <c r="H97" s="504"/>
      <c r="I97" s="505"/>
      <c r="J97" s="355" t="s">
        <v>332</v>
      </c>
      <c r="K97" s="470"/>
      <c r="L97" s="356"/>
      <c r="M97" s="359" t="s">
        <v>502</v>
      </c>
      <c r="N97" s="359"/>
      <c r="O97" s="359"/>
      <c r="P97" s="508">
        <v>1</v>
      </c>
      <c r="Q97" s="470"/>
      <c r="R97" s="356"/>
      <c r="S97" s="363" t="s">
        <v>512</v>
      </c>
      <c r="T97" s="364"/>
      <c r="U97" s="364"/>
      <c r="V97" s="364"/>
      <c r="W97" s="365"/>
      <c r="X97" s="363" t="s">
        <v>436</v>
      </c>
      <c r="Y97" s="364"/>
      <c r="Z97" s="364"/>
      <c r="AA97" s="364"/>
      <c r="AB97" s="365"/>
      <c r="AC97" s="238" t="s">
        <v>433</v>
      </c>
      <c r="AD97" s="363"/>
      <c r="AE97" s="364"/>
      <c r="AF97" s="364"/>
      <c r="AG97" s="365"/>
      <c r="AH97" s="236" t="s">
        <v>326</v>
      </c>
      <c r="AI97" s="355"/>
      <c r="AJ97" s="470"/>
      <c r="AK97" s="470"/>
      <c r="AL97" s="356"/>
      <c r="AM97" s="236" t="s">
        <v>333</v>
      </c>
      <c r="AN97" s="464"/>
      <c r="AO97" s="465"/>
      <c r="AP97" s="465"/>
      <c r="AQ97" s="466"/>
      <c r="AR97" s="366" t="s">
        <v>579</v>
      </c>
      <c r="AS97" s="367"/>
      <c r="AT97" s="368"/>
    </row>
    <row r="98" spans="1:46" s="134" customFormat="1" ht="15.6" customHeight="1" x14ac:dyDescent="0.2">
      <c r="A98" s="250"/>
      <c r="B98" s="235"/>
      <c r="C98" s="240"/>
      <c r="D98" s="241"/>
      <c r="E98" s="241"/>
      <c r="F98" s="241"/>
      <c r="G98" s="241"/>
      <c r="H98" s="241"/>
      <c r="I98" s="241"/>
      <c r="J98" s="239"/>
      <c r="K98" s="239"/>
      <c r="L98" s="239"/>
      <c r="M98" s="237"/>
      <c r="N98" s="237"/>
      <c r="O98" s="237"/>
      <c r="P98" s="253"/>
      <c r="Q98" s="239"/>
      <c r="R98" s="239"/>
      <c r="S98" s="237"/>
      <c r="T98" s="237"/>
      <c r="U98" s="237"/>
      <c r="V98" s="237"/>
      <c r="W98" s="237"/>
      <c r="X98" s="237"/>
      <c r="Y98" s="237"/>
      <c r="Z98" s="237"/>
      <c r="AA98" s="237"/>
      <c r="AB98" s="237"/>
      <c r="AC98" s="237"/>
      <c r="AD98" s="237"/>
      <c r="AE98" s="237"/>
      <c r="AF98" s="237"/>
      <c r="AG98" s="237"/>
      <c r="AH98" s="237"/>
      <c r="AI98" s="239"/>
      <c r="AJ98" s="239"/>
      <c r="AK98" s="239"/>
      <c r="AL98" s="239"/>
      <c r="AM98" s="238"/>
      <c r="AN98" s="246"/>
      <c r="AO98" s="247"/>
      <c r="AP98" s="247"/>
      <c r="AQ98" s="247"/>
      <c r="AR98" s="244"/>
      <c r="AS98" s="244"/>
      <c r="AT98" s="245"/>
    </row>
    <row r="99" spans="1:46" s="134" customFormat="1" ht="15.75" customHeight="1" x14ac:dyDescent="0.2">
      <c r="A99" s="401"/>
      <c r="B99" s="401"/>
      <c r="C99" s="401"/>
      <c r="D99" s="401"/>
      <c r="E99" s="401"/>
      <c r="F99" s="401"/>
      <c r="G99" s="402" t="str">
        <f>$G$1</f>
        <v xml:space="preserve">Plan de Inspección y Ensayos para Recipientes en Servicio </v>
      </c>
      <c r="H99" s="403"/>
      <c r="I99" s="403"/>
      <c r="J99" s="403"/>
      <c r="K99" s="403"/>
      <c r="L99" s="403"/>
      <c r="M99" s="403"/>
      <c r="N99" s="403"/>
      <c r="O99" s="403"/>
      <c r="P99" s="403"/>
      <c r="Q99" s="403"/>
      <c r="R99" s="403"/>
      <c r="S99" s="403"/>
      <c r="T99" s="403"/>
      <c r="U99" s="403"/>
      <c r="V99" s="403"/>
      <c r="W99" s="403"/>
      <c r="X99" s="403"/>
      <c r="Y99" s="403"/>
      <c r="Z99" s="403"/>
      <c r="AA99" s="403"/>
      <c r="AB99" s="403"/>
      <c r="AC99" s="403"/>
      <c r="AD99" s="403"/>
      <c r="AE99" s="403"/>
      <c r="AF99" s="403"/>
      <c r="AG99" s="403"/>
      <c r="AH99" s="403"/>
      <c r="AI99" s="404"/>
      <c r="AJ99" s="408" t="s">
        <v>0</v>
      </c>
      <c r="AK99" s="409"/>
      <c r="AL99" s="409"/>
      <c r="AM99" s="410"/>
      <c r="AN99" s="398" t="str">
        <f>$AN$1</f>
        <v>PI-V-01/01</v>
      </c>
      <c r="AO99" s="399"/>
      <c r="AP99" s="399"/>
      <c r="AQ99" s="399"/>
      <c r="AR99" s="399"/>
      <c r="AS99" s="399"/>
      <c r="AT99" s="400"/>
    </row>
    <row r="100" spans="1:46" s="134" customFormat="1" ht="12.75" customHeight="1" x14ac:dyDescent="0.2">
      <c r="A100" s="401"/>
      <c r="B100" s="401"/>
      <c r="C100" s="401"/>
      <c r="D100" s="401"/>
      <c r="E100" s="401"/>
      <c r="F100" s="401"/>
      <c r="G100" s="405"/>
      <c r="H100" s="406"/>
      <c r="I100" s="406"/>
      <c r="J100" s="406"/>
      <c r="K100" s="406"/>
      <c r="L100" s="406"/>
      <c r="M100" s="406"/>
      <c r="N100" s="406"/>
      <c r="O100" s="406"/>
      <c r="P100" s="406"/>
      <c r="Q100" s="406"/>
      <c r="R100" s="406"/>
      <c r="S100" s="406"/>
      <c r="T100" s="406"/>
      <c r="U100" s="406"/>
      <c r="V100" s="406"/>
      <c r="W100" s="406"/>
      <c r="X100" s="406"/>
      <c r="Y100" s="406"/>
      <c r="Z100" s="406"/>
      <c r="AA100" s="406"/>
      <c r="AB100" s="406"/>
      <c r="AC100" s="406"/>
      <c r="AD100" s="406"/>
      <c r="AE100" s="406"/>
      <c r="AF100" s="406"/>
      <c r="AG100" s="406"/>
      <c r="AH100" s="406"/>
      <c r="AI100" s="407"/>
      <c r="AJ100" s="408" t="s">
        <v>3</v>
      </c>
      <c r="AK100" s="409"/>
      <c r="AL100" s="409"/>
      <c r="AM100" s="410"/>
      <c r="AN100" s="398">
        <f>$AN$2</f>
        <v>0</v>
      </c>
      <c r="AO100" s="399"/>
      <c r="AP100" s="399"/>
      <c r="AQ100" s="399"/>
      <c r="AR100" s="399"/>
      <c r="AS100" s="399"/>
      <c r="AT100" s="400"/>
    </row>
    <row r="101" spans="1:46" s="134" customFormat="1" ht="12.75" customHeight="1" x14ac:dyDescent="0.2">
      <c r="A101" s="401"/>
      <c r="B101" s="401"/>
      <c r="C101" s="401"/>
      <c r="D101" s="401"/>
      <c r="E101" s="401"/>
      <c r="F101" s="401"/>
      <c r="G101" s="408" t="str">
        <f>$G$3</f>
        <v>Equipo:</v>
      </c>
      <c r="H101" s="409"/>
      <c r="I101" s="409"/>
      <c r="J101" s="409"/>
      <c r="K101" s="409"/>
      <c r="L101" s="409"/>
      <c r="M101" s="409"/>
      <c r="N101" s="411" t="str">
        <f>$N$3</f>
        <v>Tanque de Almacenamiento Horizontal</v>
      </c>
      <c r="O101" s="411"/>
      <c r="P101" s="411"/>
      <c r="Q101" s="411"/>
      <c r="R101" s="411"/>
      <c r="S101" s="411"/>
      <c r="T101" s="411"/>
      <c r="U101" s="411"/>
      <c r="V101" s="411"/>
      <c r="W101" s="411"/>
      <c r="X101" s="411"/>
      <c r="Y101" s="411"/>
      <c r="Z101" s="411"/>
      <c r="AA101" s="411"/>
      <c r="AB101" s="411"/>
      <c r="AC101" s="411"/>
      <c r="AD101" s="411"/>
      <c r="AE101" s="411"/>
      <c r="AF101" s="411"/>
      <c r="AG101" s="411"/>
      <c r="AH101" s="411"/>
      <c r="AI101" s="412"/>
      <c r="AJ101" s="408" t="s">
        <v>1</v>
      </c>
      <c r="AK101" s="409"/>
      <c r="AL101" s="409"/>
      <c r="AM101" s="410"/>
      <c r="AN101" s="443">
        <f>AN80</f>
        <v>43554</v>
      </c>
      <c r="AO101" s="444"/>
      <c r="AP101" s="444"/>
      <c r="AQ101" s="444"/>
      <c r="AR101" s="444"/>
      <c r="AS101" s="444"/>
      <c r="AT101" s="445"/>
    </row>
    <row r="102" spans="1:46" s="134" customFormat="1" ht="12.75" customHeight="1" x14ac:dyDescent="0.2">
      <c r="A102" s="401"/>
      <c r="B102" s="401"/>
      <c r="C102" s="401"/>
      <c r="D102" s="401"/>
      <c r="E102" s="401"/>
      <c r="F102" s="401"/>
      <c r="G102" s="408" t="str">
        <f>$G$4</f>
        <v>No de Usuario TAG:</v>
      </c>
      <c r="H102" s="409"/>
      <c r="I102" s="409"/>
      <c r="J102" s="409"/>
      <c r="K102" s="409"/>
      <c r="L102" s="409"/>
      <c r="M102" s="409"/>
      <c r="N102" s="411" t="str">
        <f>$N$4</f>
        <v>V-01</v>
      </c>
      <c r="O102" s="411"/>
      <c r="P102" s="411"/>
      <c r="Q102" s="411"/>
      <c r="R102" s="411"/>
      <c r="S102" s="411"/>
      <c r="T102" s="411"/>
      <c r="U102" s="411"/>
      <c r="V102" s="411"/>
      <c r="W102" s="411"/>
      <c r="X102" s="411"/>
      <c r="Y102" s="411"/>
      <c r="Z102" s="411"/>
      <c r="AA102" s="411"/>
      <c r="AB102" s="411"/>
      <c r="AC102" s="411"/>
      <c r="AD102" s="411"/>
      <c r="AE102" s="411"/>
      <c r="AF102" s="411"/>
      <c r="AG102" s="411"/>
      <c r="AH102" s="411"/>
      <c r="AI102" s="412"/>
      <c r="AJ102" s="408" t="s">
        <v>2</v>
      </c>
      <c r="AK102" s="409"/>
      <c r="AL102" s="409"/>
      <c r="AM102" s="410"/>
      <c r="AN102" s="398">
        <v>5</v>
      </c>
      <c r="AO102" s="399"/>
      <c r="AP102" s="399" t="s">
        <v>10</v>
      </c>
      <c r="AQ102" s="399"/>
      <c r="AR102" s="399">
        <v>5</v>
      </c>
      <c r="AS102" s="399"/>
      <c r="AT102" s="400"/>
    </row>
    <row r="103" spans="1:46" s="134" customFormat="1" ht="15" customHeight="1" x14ac:dyDescent="0.2">
      <c r="A103" s="369">
        <v>4</v>
      </c>
      <c r="B103" s="370"/>
      <c r="C103" s="369" t="s">
        <v>548</v>
      </c>
      <c r="D103" s="371"/>
      <c r="E103" s="371"/>
      <c r="F103" s="371"/>
      <c r="G103" s="371"/>
      <c r="H103" s="371"/>
      <c r="I103" s="371"/>
      <c r="J103" s="371"/>
      <c r="K103" s="371"/>
      <c r="L103" s="371"/>
      <c r="M103" s="371"/>
      <c r="N103" s="371"/>
      <c r="O103" s="371"/>
      <c r="P103" s="371"/>
      <c r="Q103" s="371"/>
      <c r="R103" s="371"/>
      <c r="S103" s="371"/>
      <c r="T103" s="371"/>
      <c r="U103" s="371"/>
      <c r="V103" s="371"/>
      <c r="W103" s="371"/>
      <c r="X103" s="371"/>
      <c r="Y103" s="371"/>
      <c r="Z103" s="371"/>
      <c r="AA103" s="371"/>
      <c r="AB103" s="371"/>
      <c r="AC103" s="371"/>
      <c r="AD103" s="371"/>
      <c r="AE103" s="371"/>
      <c r="AF103" s="371"/>
      <c r="AG103" s="371"/>
      <c r="AH103" s="371"/>
      <c r="AI103" s="371"/>
      <c r="AJ103" s="371"/>
      <c r="AK103" s="371"/>
      <c r="AL103" s="371"/>
      <c r="AM103" s="371"/>
      <c r="AN103" s="371"/>
      <c r="AO103" s="371"/>
      <c r="AP103" s="371"/>
      <c r="AQ103" s="371"/>
      <c r="AR103" s="371"/>
      <c r="AS103" s="371"/>
      <c r="AT103" s="370"/>
    </row>
    <row r="104" spans="1:46" s="134" customFormat="1" ht="51" customHeight="1" x14ac:dyDescent="0.2">
      <c r="A104" s="355" t="s">
        <v>536</v>
      </c>
      <c r="B104" s="356"/>
      <c r="C104" s="357" t="s">
        <v>516</v>
      </c>
      <c r="D104" s="357"/>
      <c r="E104" s="357"/>
      <c r="F104" s="357"/>
      <c r="G104" s="357"/>
      <c r="H104" s="357"/>
      <c r="I104" s="357"/>
      <c r="J104" s="358" t="s">
        <v>517</v>
      </c>
      <c r="K104" s="358"/>
      <c r="L104" s="358"/>
      <c r="M104" s="359" t="s">
        <v>518</v>
      </c>
      <c r="N104" s="359"/>
      <c r="O104" s="359"/>
      <c r="P104" s="360" t="s">
        <v>519</v>
      </c>
      <c r="Q104" s="361"/>
      <c r="R104" s="362"/>
      <c r="S104" s="359" t="s">
        <v>520</v>
      </c>
      <c r="T104" s="359"/>
      <c r="U104" s="359"/>
      <c r="V104" s="359"/>
      <c r="W104" s="359"/>
      <c r="X104" s="359" t="s">
        <v>521</v>
      </c>
      <c r="Y104" s="359"/>
      <c r="Z104" s="359"/>
      <c r="AA104" s="359"/>
      <c r="AB104" s="359"/>
      <c r="AC104" s="236" t="s">
        <v>433</v>
      </c>
      <c r="AD104" s="363"/>
      <c r="AE104" s="364"/>
      <c r="AF104" s="364"/>
      <c r="AG104" s="365"/>
      <c r="AH104" s="236" t="s">
        <v>326</v>
      </c>
      <c r="AI104" s="358"/>
      <c r="AJ104" s="358"/>
      <c r="AK104" s="358"/>
      <c r="AL104" s="358"/>
      <c r="AM104" s="236" t="s">
        <v>326</v>
      </c>
      <c r="AN104" s="351"/>
      <c r="AO104" s="351"/>
      <c r="AP104" s="351"/>
      <c r="AQ104" s="351"/>
      <c r="AR104" s="366" t="s">
        <v>584</v>
      </c>
      <c r="AS104" s="367"/>
      <c r="AT104" s="368"/>
    </row>
    <row r="105" spans="1:46" s="134" customFormat="1" ht="51" customHeight="1" x14ac:dyDescent="0.2">
      <c r="A105" s="355" t="s">
        <v>536</v>
      </c>
      <c r="B105" s="356"/>
      <c r="C105" s="357" t="s">
        <v>546</v>
      </c>
      <c r="D105" s="357"/>
      <c r="E105" s="357"/>
      <c r="F105" s="357"/>
      <c r="G105" s="357"/>
      <c r="H105" s="357"/>
      <c r="I105" s="357"/>
      <c r="J105" s="358" t="s">
        <v>517</v>
      </c>
      <c r="K105" s="358"/>
      <c r="L105" s="358"/>
      <c r="M105" s="359" t="s">
        <v>518</v>
      </c>
      <c r="N105" s="359"/>
      <c r="O105" s="359"/>
      <c r="P105" s="360" t="s">
        <v>547</v>
      </c>
      <c r="Q105" s="361"/>
      <c r="R105" s="362"/>
      <c r="S105" s="359" t="s">
        <v>520</v>
      </c>
      <c r="T105" s="359"/>
      <c r="U105" s="359"/>
      <c r="V105" s="359"/>
      <c r="W105" s="359"/>
      <c r="X105" s="359" t="s">
        <v>521</v>
      </c>
      <c r="Y105" s="359"/>
      <c r="Z105" s="359"/>
      <c r="AA105" s="359"/>
      <c r="AB105" s="359"/>
      <c r="AC105" s="236" t="s">
        <v>433</v>
      </c>
      <c r="AD105" s="363"/>
      <c r="AE105" s="364"/>
      <c r="AF105" s="364"/>
      <c r="AG105" s="365"/>
      <c r="AH105" s="236" t="s">
        <v>326</v>
      </c>
      <c r="AI105" s="358"/>
      <c r="AJ105" s="358"/>
      <c r="AK105" s="358"/>
      <c r="AL105" s="358"/>
      <c r="AM105" s="236" t="s">
        <v>326</v>
      </c>
      <c r="AN105" s="351"/>
      <c r="AO105" s="351"/>
      <c r="AP105" s="351"/>
      <c r="AQ105" s="351"/>
      <c r="AR105" s="366" t="s">
        <v>582</v>
      </c>
      <c r="AS105" s="367"/>
      <c r="AT105" s="368"/>
    </row>
    <row r="106" spans="1:46" s="134" customFormat="1" ht="15.75" customHeight="1" x14ac:dyDescent="0.2">
      <c r="A106" s="510" t="s">
        <v>430</v>
      </c>
      <c r="B106" s="510"/>
      <c r="C106" s="510" t="s">
        <v>498</v>
      </c>
      <c r="D106" s="510"/>
      <c r="E106" s="510"/>
      <c r="F106" s="510"/>
      <c r="G106" s="510"/>
      <c r="H106" s="510"/>
      <c r="I106" s="510"/>
      <c r="J106" s="510"/>
      <c r="K106" s="510"/>
      <c r="L106" s="510"/>
      <c r="M106" s="510"/>
      <c r="N106" s="510"/>
      <c r="O106" s="510"/>
      <c r="P106" s="510"/>
      <c r="Q106" s="510"/>
      <c r="R106" s="510"/>
      <c r="S106" s="510"/>
      <c r="T106" s="510"/>
      <c r="U106" s="510"/>
      <c r="V106" s="510"/>
      <c r="W106" s="510"/>
      <c r="X106" s="510"/>
      <c r="Y106" s="510"/>
      <c r="Z106" s="510"/>
      <c r="AA106" s="510"/>
      <c r="AB106" s="510"/>
      <c r="AC106" s="510"/>
      <c r="AD106" s="510"/>
      <c r="AE106" s="510"/>
      <c r="AF106" s="510"/>
      <c r="AG106" s="510"/>
      <c r="AH106" s="510"/>
      <c r="AI106" s="510"/>
      <c r="AJ106" s="510"/>
      <c r="AK106" s="510"/>
      <c r="AL106" s="510"/>
      <c r="AM106" s="510"/>
      <c r="AN106" s="510"/>
      <c r="AO106" s="510"/>
      <c r="AP106" s="510"/>
      <c r="AQ106" s="510"/>
      <c r="AR106" s="510"/>
      <c r="AS106" s="510"/>
      <c r="AT106" s="510"/>
    </row>
    <row r="107" spans="1:46" s="134" customFormat="1" ht="12.75" customHeight="1" x14ac:dyDescent="0.2">
      <c r="A107" s="476" t="s">
        <v>329</v>
      </c>
      <c r="B107" s="478"/>
      <c r="C107" s="476" t="s">
        <v>317</v>
      </c>
      <c r="D107" s="477"/>
      <c r="E107" s="477"/>
      <c r="F107" s="477"/>
      <c r="G107" s="477"/>
      <c r="H107" s="477"/>
      <c r="I107" s="478"/>
      <c r="J107" s="494" t="s">
        <v>379</v>
      </c>
      <c r="K107" s="495"/>
      <c r="L107" s="496"/>
      <c r="M107" s="494" t="s">
        <v>380</v>
      </c>
      <c r="N107" s="495"/>
      <c r="O107" s="496"/>
      <c r="P107" s="494" t="s">
        <v>381</v>
      </c>
      <c r="Q107" s="495"/>
      <c r="R107" s="496"/>
      <c r="S107" s="494" t="s">
        <v>324</v>
      </c>
      <c r="T107" s="495"/>
      <c r="U107" s="495"/>
      <c r="V107" s="495"/>
      <c r="W107" s="496"/>
      <c r="X107" s="494" t="s">
        <v>382</v>
      </c>
      <c r="Y107" s="495"/>
      <c r="Z107" s="495"/>
      <c r="AA107" s="495"/>
      <c r="AB107" s="496"/>
      <c r="AC107" s="476" t="s">
        <v>438</v>
      </c>
      <c r="AD107" s="477"/>
      <c r="AE107" s="477"/>
      <c r="AF107" s="477"/>
      <c r="AG107" s="478"/>
      <c r="AH107" s="476" t="s">
        <v>330</v>
      </c>
      <c r="AI107" s="477"/>
      <c r="AJ107" s="477"/>
      <c r="AK107" s="477"/>
      <c r="AL107" s="478"/>
      <c r="AM107" s="482" t="s">
        <v>286</v>
      </c>
      <c r="AN107" s="483"/>
      <c r="AO107" s="483"/>
      <c r="AP107" s="483"/>
      <c r="AQ107" s="484"/>
      <c r="AR107" s="476" t="s">
        <v>237</v>
      </c>
      <c r="AS107" s="477"/>
      <c r="AT107" s="478"/>
    </row>
    <row r="108" spans="1:46" s="134" customFormat="1" ht="12.75" x14ac:dyDescent="0.2">
      <c r="A108" s="488"/>
      <c r="B108" s="490"/>
      <c r="C108" s="488"/>
      <c r="D108" s="489"/>
      <c r="E108" s="489"/>
      <c r="F108" s="489"/>
      <c r="G108" s="489"/>
      <c r="H108" s="489"/>
      <c r="I108" s="490"/>
      <c r="J108" s="497"/>
      <c r="K108" s="498"/>
      <c r="L108" s="499"/>
      <c r="M108" s="497"/>
      <c r="N108" s="498"/>
      <c r="O108" s="499"/>
      <c r="P108" s="497"/>
      <c r="Q108" s="498"/>
      <c r="R108" s="499"/>
      <c r="S108" s="497"/>
      <c r="T108" s="498"/>
      <c r="U108" s="498"/>
      <c r="V108" s="498"/>
      <c r="W108" s="499"/>
      <c r="X108" s="497"/>
      <c r="Y108" s="498"/>
      <c r="Z108" s="498"/>
      <c r="AA108" s="498"/>
      <c r="AB108" s="499"/>
      <c r="AC108" s="479"/>
      <c r="AD108" s="480"/>
      <c r="AE108" s="480"/>
      <c r="AF108" s="480"/>
      <c r="AG108" s="481"/>
      <c r="AH108" s="479"/>
      <c r="AI108" s="480"/>
      <c r="AJ108" s="480"/>
      <c r="AK108" s="480"/>
      <c r="AL108" s="481"/>
      <c r="AM108" s="485"/>
      <c r="AN108" s="486"/>
      <c r="AO108" s="486"/>
      <c r="AP108" s="486"/>
      <c r="AQ108" s="487"/>
      <c r="AR108" s="488"/>
      <c r="AS108" s="489"/>
      <c r="AT108" s="490"/>
    </row>
    <row r="109" spans="1:46" s="134" customFormat="1" ht="12.75" x14ac:dyDescent="0.2">
      <c r="A109" s="479"/>
      <c r="B109" s="481"/>
      <c r="C109" s="479"/>
      <c r="D109" s="480"/>
      <c r="E109" s="480"/>
      <c r="F109" s="480"/>
      <c r="G109" s="480"/>
      <c r="H109" s="480"/>
      <c r="I109" s="481"/>
      <c r="J109" s="500"/>
      <c r="K109" s="501"/>
      <c r="L109" s="502"/>
      <c r="M109" s="500"/>
      <c r="N109" s="501"/>
      <c r="O109" s="502"/>
      <c r="P109" s="500"/>
      <c r="Q109" s="501"/>
      <c r="R109" s="502"/>
      <c r="S109" s="500"/>
      <c r="T109" s="501"/>
      <c r="U109" s="501"/>
      <c r="V109" s="501"/>
      <c r="W109" s="502"/>
      <c r="X109" s="500"/>
      <c r="Y109" s="501"/>
      <c r="Z109" s="501"/>
      <c r="AA109" s="501"/>
      <c r="AB109" s="502"/>
      <c r="AC109" s="243" t="s">
        <v>320</v>
      </c>
      <c r="AD109" s="491" t="s">
        <v>321</v>
      </c>
      <c r="AE109" s="492"/>
      <c r="AF109" s="492"/>
      <c r="AG109" s="493"/>
      <c r="AH109" s="243" t="s">
        <v>320</v>
      </c>
      <c r="AI109" s="491" t="s">
        <v>321</v>
      </c>
      <c r="AJ109" s="492"/>
      <c r="AK109" s="492"/>
      <c r="AL109" s="493"/>
      <c r="AM109" s="132" t="s">
        <v>320</v>
      </c>
      <c r="AN109" s="491" t="s">
        <v>331</v>
      </c>
      <c r="AO109" s="492"/>
      <c r="AP109" s="492"/>
      <c r="AQ109" s="493"/>
      <c r="AR109" s="479"/>
      <c r="AS109" s="480"/>
      <c r="AT109" s="481"/>
    </row>
    <row r="110" spans="1:46" s="134" customFormat="1" ht="42.75" customHeight="1" x14ac:dyDescent="0.2">
      <c r="A110" s="355" t="s">
        <v>437</v>
      </c>
      <c r="B110" s="356"/>
      <c r="C110" s="503" t="s">
        <v>515</v>
      </c>
      <c r="D110" s="504"/>
      <c r="E110" s="504"/>
      <c r="F110" s="504"/>
      <c r="G110" s="504"/>
      <c r="H110" s="504"/>
      <c r="I110" s="505"/>
      <c r="J110" s="358" t="s">
        <v>428</v>
      </c>
      <c r="K110" s="358"/>
      <c r="L110" s="358"/>
      <c r="M110" s="359" t="s">
        <v>457</v>
      </c>
      <c r="N110" s="359"/>
      <c r="O110" s="359"/>
      <c r="P110" s="360" t="s">
        <v>476</v>
      </c>
      <c r="Q110" s="364"/>
      <c r="R110" s="365"/>
      <c r="S110" s="363" t="s">
        <v>454</v>
      </c>
      <c r="T110" s="364"/>
      <c r="U110" s="364"/>
      <c r="V110" s="364"/>
      <c r="W110" s="365"/>
      <c r="X110" s="359" t="s">
        <v>429</v>
      </c>
      <c r="Y110" s="359"/>
      <c r="Z110" s="359"/>
      <c r="AA110" s="359"/>
      <c r="AB110" s="359"/>
      <c r="AC110" s="236" t="s">
        <v>433</v>
      </c>
      <c r="AD110" s="363"/>
      <c r="AE110" s="364"/>
      <c r="AF110" s="364"/>
      <c r="AG110" s="365"/>
      <c r="AH110" s="236" t="s">
        <v>328</v>
      </c>
      <c r="AI110" s="355"/>
      <c r="AJ110" s="470"/>
      <c r="AK110" s="470"/>
      <c r="AL110" s="356"/>
      <c r="AM110" s="236" t="s">
        <v>326</v>
      </c>
      <c r="AN110" s="355"/>
      <c r="AO110" s="470"/>
      <c r="AP110" s="470"/>
      <c r="AQ110" s="356"/>
      <c r="AR110" s="518" t="s">
        <v>585</v>
      </c>
      <c r="AS110" s="518"/>
      <c r="AT110" s="518"/>
    </row>
    <row r="111" spans="1:46" s="134" customFormat="1" ht="15" customHeight="1" x14ac:dyDescent="0.2">
      <c r="A111" s="510" t="s">
        <v>431</v>
      </c>
      <c r="B111" s="510"/>
      <c r="C111" s="510" t="s">
        <v>334</v>
      </c>
      <c r="D111" s="510"/>
      <c r="E111" s="510"/>
      <c r="F111" s="510"/>
      <c r="G111" s="510"/>
      <c r="H111" s="510"/>
      <c r="I111" s="510"/>
      <c r="J111" s="510"/>
      <c r="K111" s="510"/>
      <c r="L111" s="510"/>
      <c r="M111" s="510"/>
      <c r="N111" s="510"/>
      <c r="O111" s="510"/>
      <c r="P111" s="510"/>
      <c r="Q111" s="510"/>
      <c r="R111" s="510"/>
      <c r="S111" s="510"/>
      <c r="T111" s="510"/>
      <c r="U111" s="510"/>
      <c r="V111" s="510"/>
      <c r="W111" s="510"/>
      <c r="X111" s="510"/>
      <c r="Y111" s="510"/>
      <c r="Z111" s="510"/>
      <c r="AA111" s="510"/>
      <c r="AB111" s="510"/>
      <c r="AC111" s="510"/>
      <c r="AD111" s="510"/>
      <c r="AE111" s="510"/>
      <c r="AF111" s="510"/>
      <c r="AG111" s="510"/>
      <c r="AH111" s="510"/>
      <c r="AI111" s="510"/>
      <c r="AJ111" s="510"/>
      <c r="AK111" s="510"/>
      <c r="AL111" s="510"/>
      <c r="AM111" s="510"/>
      <c r="AN111" s="510"/>
      <c r="AO111" s="510"/>
      <c r="AP111" s="510"/>
      <c r="AQ111" s="510"/>
      <c r="AR111" s="510"/>
      <c r="AS111" s="510"/>
      <c r="AT111" s="510"/>
    </row>
    <row r="112" spans="1:46" s="134" customFormat="1" ht="12.75" customHeight="1" x14ac:dyDescent="0.2">
      <c r="A112" s="449" t="s">
        <v>316</v>
      </c>
      <c r="B112" s="449"/>
      <c r="C112" s="449" t="s">
        <v>317</v>
      </c>
      <c r="D112" s="449"/>
      <c r="E112" s="449"/>
      <c r="F112" s="449"/>
      <c r="G112" s="449"/>
      <c r="H112" s="449"/>
      <c r="I112" s="449"/>
      <c r="J112" s="449" t="s">
        <v>318</v>
      </c>
      <c r="K112" s="449"/>
      <c r="L112" s="449"/>
      <c r="M112" s="449"/>
      <c r="N112" s="449"/>
      <c r="O112" s="449"/>
      <c r="P112" s="449"/>
      <c r="Q112" s="449"/>
      <c r="R112" s="511" t="s">
        <v>319</v>
      </c>
      <c r="S112" s="511"/>
      <c r="T112" s="511"/>
      <c r="U112" s="511"/>
      <c r="V112" s="511"/>
      <c r="W112" s="511"/>
      <c r="X112" s="449" t="s">
        <v>438</v>
      </c>
      <c r="Y112" s="449"/>
      <c r="Z112" s="449"/>
      <c r="AA112" s="449"/>
      <c r="AB112" s="449"/>
      <c r="AC112" s="449" t="s">
        <v>330</v>
      </c>
      <c r="AD112" s="449"/>
      <c r="AE112" s="449"/>
      <c r="AF112" s="449"/>
      <c r="AG112" s="449"/>
      <c r="AH112" s="449" t="s">
        <v>322</v>
      </c>
      <c r="AI112" s="449"/>
      <c r="AJ112" s="449"/>
      <c r="AK112" s="449"/>
      <c r="AL112" s="449"/>
      <c r="AM112" s="449" t="s">
        <v>237</v>
      </c>
      <c r="AN112" s="449"/>
      <c r="AO112" s="449"/>
      <c r="AP112" s="449"/>
      <c r="AQ112" s="449"/>
      <c r="AR112" s="449"/>
      <c r="AS112" s="449"/>
      <c r="AT112" s="449"/>
    </row>
    <row r="113" spans="1:46" s="134" customFormat="1" ht="12.75" customHeight="1" x14ac:dyDescent="0.2">
      <c r="A113" s="449"/>
      <c r="B113" s="449"/>
      <c r="C113" s="449"/>
      <c r="D113" s="449"/>
      <c r="E113" s="449"/>
      <c r="F113" s="449"/>
      <c r="G113" s="449"/>
      <c r="H113" s="449"/>
      <c r="I113" s="449"/>
      <c r="J113" s="449"/>
      <c r="K113" s="449"/>
      <c r="L113" s="449"/>
      <c r="M113" s="449"/>
      <c r="N113" s="449"/>
      <c r="O113" s="449"/>
      <c r="P113" s="449"/>
      <c r="Q113" s="449"/>
      <c r="R113" s="511"/>
      <c r="S113" s="511"/>
      <c r="T113" s="511"/>
      <c r="U113" s="511"/>
      <c r="V113" s="511"/>
      <c r="W113" s="511"/>
      <c r="X113" s="178" t="s">
        <v>320</v>
      </c>
      <c r="Y113" s="449" t="s">
        <v>321</v>
      </c>
      <c r="Z113" s="449"/>
      <c r="AA113" s="449"/>
      <c r="AB113" s="449"/>
      <c r="AC113" s="178" t="s">
        <v>320</v>
      </c>
      <c r="AD113" s="449" t="s">
        <v>321</v>
      </c>
      <c r="AE113" s="449"/>
      <c r="AF113" s="449"/>
      <c r="AG113" s="449"/>
      <c r="AH113" s="178" t="s">
        <v>320</v>
      </c>
      <c r="AI113" s="449" t="s">
        <v>321</v>
      </c>
      <c r="AJ113" s="449"/>
      <c r="AK113" s="449"/>
      <c r="AL113" s="449"/>
      <c r="AM113" s="449"/>
      <c r="AN113" s="449"/>
      <c r="AO113" s="449"/>
      <c r="AP113" s="449"/>
      <c r="AQ113" s="449"/>
      <c r="AR113" s="449"/>
      <c r="AS113" s="449"/>
      <c r="AT113" s="449"/>
    </row>
    <row r="114" spans="1:46" s="134" customFormat="1" ht="46.5" customHeight="1" x14ac:dyDescent="0.2">
      <c r="A114" s="355">
        <v>6.1</v>
      </c>
      <c r="B114" s="356"/>
      <c r="C114" s="515" t="s">
        <v>494</v>
      </c>
      <c r="D114" s="516"/>
      <c r="E114" s="516"/>
      <c r="F114" s="516"/>
      <c r="G114" s="516"/>
      <c r="H114" s="516"/>
      <c r="I114" s="517"/>
      <c r="J114" s="363" t="s">
        <v>335</v>
      </c>
      <c r="K114" s="364"/>
      <c r="L114" s="364"/>
      <c r="M114" s="364"/>
      <c r="N114" s="364"/>
      <c r="O114" s="364"/>
      <c r="P114" s="364"/>
      <c r="Q114" s="365"/>
      <c r="R114" s="363" t="s">
        <v>449</v>
      </c>
      <c r="S114" s="364"/>
      <c r="T114" s="364"/>
      <c r="U114" s="364"/>
      <c r="V114" s="364"/>
      <c r="W114" s="365"/>
      <c r="X114" s="218" t="s">
        <v>326</v>
      </c>
      <c r="Y114" s="363"/>
      <c r="Z114" s="364"/>
      <c r="AA114" s="364"/>
      <c r="AB114" s="365"/>
      <c r="AC114" s="236" t="s">
        <v>326</v>
      </c>
      <c r="AD114" s="363"/>
      <c r="AE114" s="364"/>
      <c r="AF114" s="364"/>
      <c r="AG114" s="365"/>
      <c r="AH114" s="236" t="s">
        <v>433</v>
      </c>
      <c r="AI114" s="355"/>
      <c r="AJ114" s="470"/>
      <c r="AK114" s="470"/>
      <c r="AL114" s="356"/>
      <c r="AM114" s="236"/>
      <c r="AN114" s="355"/>
      <c r="AO114" s="470"/>
      <c r="AP114" s="470"/>
      <c r="AQ114" s="356"/>
      <c r="AR114" s="366" t="s">
        <v>586</v>
      </c>
      <c r="AS114" s="367"/>
      <c r="AT114" s="368"/>
    </row>
    <row r="115" spans="1:46" s="134" customFormat="1" ht="72.75" customHeight="1" x14ac:dyDescent="0.2">
      <c r="A115" s="355">
        <v>6.2</v>
      </c>
      <c r="B115" s="356"/>
      <c r="C115" s="515" t="s">
        <v>495</v>
      </c>
      <c r="D115" s="516"/>
      <c r="E115" s="516"/>
      <c r="F115" s="516"/>
      <c r="G115" s="516"/>
      <c r="H115" s="516"/>
      <c r="I115" s="517"/>
      <c r="J115" s="359" t="s">
        <v>336</v>
      </c>
      <c r="K115" s="359"/>
      <c r="L115" s="359"/>
      <c r="M115" s="359"/>
      <c r="N115" s="359"/>
      <c r="O115" s="359"/>
      <c r="P115" s="359"/>
      <c r="Q115" s="359"/>
      <c r="R115" s="359" t="s">
        <v>455</v>
      </c>
      <c r="S115" s="359"/>
      <c r="T115" s="359"/>
      <c r="U115" s="359"/>
      <c r="V115" s="359"/>
      <c r="W115" s="359"/>
      <c r="X115" s="218" t="s">
        <v>326</v>
      </c>
      <c r="Y115" s="363"/>
      <c r="Z115" s="364"/>
      <c r="AA115" s="364"/>
      <c r="AB115" s="365"/>
      <c r="AC115" s="236" t="s">
        <v>326</v>
      </c>
      <c r="AD115" s="363"/>
      <c r="AE115" s="364"/>
      <c r="AF115" s="364"/>
      <c r="AG115" s="365"/>
      <c r="AH115" s="236" t="s">
        <v>433</v>
      </c>
      <c r="AI115" s="355"/>
      <c r="AJ115" s="470"/>
      <c r="AK115" s="470"/>
      <c r="AL115" s="356"/>
      <c r="AM115" s="236"/>
      <c r="AN115" s="355"/>
      <c r="AO115" s="470"/>
      <c r="AP115" s="470"/>
      <c r="AQ115" s="356"/>
      <c r="AR115" s="518" t="s">
        <v>587</v>
      </c>
      <c r="AS115" s="518"/>
      <c r="AT115" s="518"/>
    </row>
    <row r="116" spans="1:46" s="134" customFormat="1" ht="49.5" customHeight="1" x14ac:dyDescent="0.2">
      <c r="A116" s="355">
        <v>6.3</v>
      </c>
      <c r="B116" s="356"/>
      <c r="C116" s="503" t="s">
        <v>537</v>
      </c>
      <c r="D116" s="504"/>
      <c r="E116" s="504"/>
      <c r="F116" s="504"/>
      <c r="G116" s="504"/>
      <c r="H116" s="504"/>
      <c r="I116" s="505"/>
      <c r="J116" s="359"/>
      <c r="K116" s="359"/>
      <c r="L116" s="359"/>
      <c r="M116" s="359"/>
      <c r="N116" s="359"/>
      <c r="O116" s="359"/>
      <c r="P116" s="359"/>
      <c r="Q116" s="359"/>
      <c r="R116" s="359" t="s">
        <v>456</v>
      </c>
      <c r="S116" s="359"/>
      <c r="T116" s="359"/>
      <c r="U116" s="359"/>
      <c r="V116" s="359"/>
      <c r="W116" s="359"/>
      <c r="X116" s="218" t="s">
        <v>326</v>
      </c>
      <c r="Y116" s="363"/>
      <c r="Z116" s="364"/>
      <c r="AA116" s="364"/>
      <c r="AB116" s="365"/>
      <c r="AC116" s="236" t="s">
        <v>326</v>
      </c>
      <c r="AD116" s="363"/>
      <c r="AE116" s="364"/>
      <c r="AF116" s="364"/>
      <c r="AG116" s="365"/>
      <c r="AH116" s="236" t="s">
        <v>433</v>
      </c>
      <c r="AI116" s="355"/>
      <c r="AJ116" s="470"/>
      <c r="AK116" s="470"/>
      <c r="AL116" s="356"/>
      <c r="AM116" s="236"/>
      <c r="AN116" s="355"/>
      <c r="AO116" s="470"/>
      <c r="AP116" s="470"/>
      <c r="AQ116" s="356"/>
      <c r="AR116" s="518"/>
      <c r="AS116" s="518"/>
      <c r="AT116" s="518"/>
    </row>
    <row r="117" spans="1:46" s="134" customFormat="1" ht="7.5" customHeight="1" x14ac:dyDescent="0.2">
      <c r="A117" s="251"/>
      <c r="B117" s="213"/>
      <c r="C117" s="211"/>
      <c r="D117" s="211"/>
      <c r="E117" s="211"/>
      <c r="F117" s="211"/>
      <c r="G117" s="211"/>
      <c r="H117" s="211"/>
      <c r="I117" s="211"/>
      <c r="J117" s="217"/>
      <c r="K117" s="217"/>
      <c r="L117" s="217"/>
      <c r="M117" s="217"/>
      <c r="N117" s="217"/>
      <c r="O117" s="217"/>
      <c r="P117" s="217"/>
      <c r="Q117" s="217"/>
      <c r="R117" s="211"/>
      <c r="S117" s="211"/>
      <c r="T117" s="211"/>
      <c r="U117" s="211"/>
      <c r="V117" s="211"/>
      <c r="W117" s="211"/>
      <c r="X117" s="179"/>
      <c r="Y117" s="216"/>
      <c r="Z117" s="216"/>
      <c r="AA117" s="216"/>
      <c r="AB117" s="216"/>
      <c r="AC117" s="216"/>
      <c r="AD117" s="216"/>
      <c r="AE117" s="216"/>
      <c r="AF117" s="216"/>
      <c r="AG117" s="216"/>
      <c r="AH117" s="179"/>
      <c r="AI117" s="215"/>
      <c r="AJ117" s="215"/>
      <c r="AK117" s="215"/>
      <c r="AL117" s="215"/>
      <c r="AM117" s="211"/>
      <c r="AN117" s="211"/>
      <c r="AO117" s="211"/>
      <c r="AP117" s="211"/>
      <c r="AQ117" s="211"/>
      <c r="AR117" s="211"/>
      <c r="AS117" s="211"/>
      <c r="AT117" s="212"/>
    </row>
    <row r="118" spans="1:46" s="134" customFormat="1" ht="12.75" x14ac:dyDescent="0.2">
      <c r="A118" s="488" t="s">
        <v>440</v>
      </c>
      <c r="B118" s="489"/>
      <c r="C118" s="529"/>
      <c r="D118" s="529"/>
      <c r="E118" s="529"/>
      <c r="F118" s="529"/>
      <c r="G118" s="529"/>
      <c r="H118" s="529"/>
      <c r="I118" s="529"/>
      <c r="J118" s="529"/>
      <c r="K118" s="529"/>
      <c r="L118" s="529"/>
      <c r="M118" s="529"/>
      <c r="N118" s="529"/>
      <c r="O118" s="529"/>
      <c r="P118" s="529"/>
      <c r="Q118" s="529"/>
      <c r="R118" s="529"/>
      <c r="S118" s="529"/>
      <c r="T118" s="529"/>
      <c r="U118" s="529"/>
      <c r="V118" s="529"/>
      <c r="W118" s="529"/>
      <c r="X118" s="529"/>
      <c r="Y118" s="529"/>
      <c r="Z118" s="529"/>
      <c r="AA118" s="529"/>
      <c r="AB118" s="529"/>
      <c r="AC118" s="529"/>
      <c r="AD118" s="529"/>
      <c r="AE118" s="529"/>
      <c r="AF118" s="529"/>
      <c r="AG118" s="529"/>
      <c r="AH118" s="529"/>
      <c r="AI118" s="529"/>
      <c r="AJ118" s="529"/>
      <c r="AK118" s="529"/>
      <c r="AL118" s="529"/>
      <c r="AM118" s="529"/>
      <c r="AN118" s="200"/>
      <c r="AO118" s="211"/>
      <c r="AP118" s="211"/>
      <c r="AQ118" s="211"/>
      <c r="AR118" s="211"/>
      <c r="AS118" s="211"/>
      <c r="AT118" s="212"/>
    </row>
    <row r="119" spans="1:46" s="134" customFormat="1" ht="15" customHeight="1" x14ac:dyDescent="0.2">
      <c r="A119" s="121"/>
      <c r="B119" s="232" t="s">
        <v>554</v>
      </c>
      <c r="C119" s="525" t="s">
        <v>563</v>
      </c>
      <c r="D119" s="525"/>
      <c r="E119" s="525"/>
      <c r="F119" s="525"/>
      <c r="G119" s="525"/>
      <c r="H119" s="525"/>
      <c r="I119" s="525"/>
      <c r="J119" s="525"/>
      <c r="K119" s="525"/>
      <c r="L119" s="525"/>
      <c r="M119" s="525"/>
      <c r="N119" s="525"/>
      <c r="O119" s="525"/>
      <c r="P119" s="525"/>
      <c r="Q119" s="525"/>
      <c r="R119" s="525"/>
      <c r="S119" s="525"/>
      <c r="T119" s="525"/>
      <c r="U119" s="525"/>
      <c r="V119" s="525"/>
      <c r="W119" s="525"/>
      <c r="X119" s="135"/>
      <c r="Y119" s="232" t="s">
        <v>555</v>
      </c>
      <c r="Z119" s="525" t="s">
        <v>568</v>
      </c>
      <c r="AA119" s="525"/>
      <c r="AB119" s="525"/>
      <c r="AC119" s="525"/>
      <c r="AD119" s="525"/>
      <c r="AE119" s="525"/>
      <c r="AF119" s="525"/>
      <c r="AG119" s="525"/>
      <c r="AH119" s="525"/>
      <c r="AI119" s="525"/>
      <c r="AJ119" s="525"/>
      <c r="AK119" s="525"/>
      <c r="AL119" s="525"/>
      <c r="AM119" s="525"/>
      <c r="AN119" s="525"/>
      <c r="AO119" s="525"/>
      <c r="AP119" s="525"/>
      <c r="AQ119" s="525"/>
      <c r="AR119" s="525"/>
      <c r="AS119" s="525"/>
      <c r="AT119" s="526"/>
    </row>
    <row r="120" spans="1:46" ht="15" customHeight="1" x14ac:dyDescent="0.25">
      <c r="A120" s="121"/>
      <c r="B120" s="232" t="s">
        <v>556</v>
      </c>
      <c r="C120" s="525" t="s">
        <v>564</v>
      </c>
      <c r="D120" s="525"/>
      <c r="E120" s="525"/>
      <c r="F120" s="525"/>
      <c r="G120" s="525"/>
      <c r="H120" s="525"/>
      <c r="I120" s="525"/>
      <c r="J120" s="525"/>
      <c r="K120" s="525"/>
      <c r="L120" s="525"/>
      <c r="M120" s="525"/>
      <c r="N120" s="525"/>
      <c r="O120" s="525"/>
      <c r="P120" s="525"/>
      <c r="Q120" s="525"/>
      <c r="R120" s="525"/>
      <c r="S120" s="525"/>
      <c r="T120" s="525"/>
      <c r="U120" s="525"/>
      <c r="V120" s="525"/>
      <c r="W120" s="525"/>
      <c r="X120" s="232"/>
      <c r="Y120" s="232" t="s">
        <v>557</v>
      </c>
      <c r="Z120" s="525" t="s">
        <v>569</v>
      </c>
      <c r="AA120" s="525"/>
      <c r="AB120" s="525"/>
      <c r="AC120" s="525"/>
      <c r="AD120" s="525"/>
      <c r="AE120" s="525"/>
      <c r="AF120" s="525"/>
      <c r="AG120" s="525"/>
      <c r="AH120" s="525"/>
      <c r="AI120" s="525"/>
      <c r="AJ120" s="525"/>
      <c r="AK120" s="525"/>
      <c r="AL120" s="525"/>
      <c r="AM120" s="525"/>
      <c r="AN120" s="525"/>
      <c r="AO120" s="525"/>
      <c r="AP120" s="525"/>
      <c r="AQ120" s="525"/>
      <c r="AR120" s="525"/>
      <c r="AS120" s="525"/>
      <c r="AT120" s="526"/>
    </row>
    <row r="121" spans="1:46" ht="15" customHeight="1" x14ac:dyDescent="0.25">
      <c r="A121" s="121"/>
      <c r="B121" s="232"/>
      <c r="C121" s="525" t="s">
        <v>565</v>
      </c>
      <c r="D121" s="525"/>
      <c r="E121" s="525"/>
      <c r="F121" s="525"/>
      <c r="G121" s="525"/>
      <c r="H121" s="525"/>
      <c r="I121" s="525"/>
      <c r="J121" s="525"/>
      <c r="K121" s="525"/>
      <c r="L121" s="525"/>
      <c r="M121" s="525"/>
      <c r="N121" s="525"/>
      <c r="O121" s="525"/>
      <c r="P121" s="525"/>
      <c r="Q121" s="525"/>
      <c r="R121" s="525"/>
      <c r="S121" s="525"/>
      <c r="T121" s="525"/>
      <c r="U121" s="525"/>
      <c r="V121" s="525"/>
      <c r="W121" s="525"/>
      <c r="X121" s="232"/>
      <c r="Y121" s="232" t="s">
        <v>558</v>
      </c>
      <c r="Z121" s="525" t="s">
        <v>570</v>
      </c>
      <c r="AA121" s="525"/>
      <c r="AB121" s="525"/>
      <c r="AC121" s="525"/>
      <c r="AD121" s="525"/>
      <c r="AE121" s="525"/>
      <c r="AF121" s="525"/>
      <c r="AG121" s="525"/>
      <c r="AH121" s="525"/>
      <c r="AI121" s="525"/>
      <c r="AJ121" s="525"/>
      <c r="AK121" s="525"/>
      <c r="AL121" s="525"/>
      <c r="AM121" s="525"/>
      <c r="AN121" s="525"/>
      <c r="AO121" s="525"/>
      <c r="AP121" s="525"/>
      <c r="AQ121" s="525"/>
      <c r="AR121" s="525"/>
      <c r="AS121" s="525"/>
      <c r="AT121" s="526"/>
    </row>
    <row r="122" spans="1:46" ht="15" customHeight="1" x14ac:dyDescent="0.25">
      <c r="A122" s="121"/>
      <c r="B122" s="232" t="s">
        <v>559</v>
      </c>
      <c r="C122" s="525" t="s">
        <v>566</v>
      </c>
      <c r="D122" s="525"/>
      <c r="E122" s="525"/>
      <c r="F122" s="525"/>
      <c r="G122" s="525"/>
      <c r="H122" s="525"/>
      <c r="I122" s="525"/>
      <c r="J122" s="525"/>
      <c r="K122" s="525"/>
      <c r="L122" s="525"/>
      <c r="M122" s="525"/>
      <c r="N122" s="525"/>
      <c r="O122" s="525"/>
      <c r="P122" s="525"/>
      <c r="Q122" s="525"/>
      <c r="R122" s="525"/>
      <c r="S122" s="525"/>
      <c r="T122" s="525"/>
      <c r="U122" s="525"/>
      <c r="V122" s="525"/>
      <c r="W122" s="525"/>
      <c r="X122" s="233"/>
      <c r="Y122" s="232" t="s">
        <v>560</v>
      </c>
      <c r="Z122" s="525" t="s">
        <v>561</v>
      </c>
      <c r="AA122" s="525"/>
      <c r="AB122" s="525"/>
      <c r="AC122" s="525"/>
      <c r="AD122" s="525"/>
      <c r="AE122" s="525"/>
      <c r="AF122" s="525"/>
      <c r="AG122" s="525"/>
      <c r="AH122" s="525"/>
      <c r="AI122" s="525"/>
      <c r="AJ122" s="525"/>
      <c r="AK122" s="525"/>
      <c r="AL122" s="525"/>
      <c r="AM122" s="525"/>
      <c r="AN122" s="525"/>
      <c r="AO122" s="525"/>
      <c r="AP122" s="525"/>
      <c r="AQ122" s="525"/>
      <c r="AR122" s="525"/>
      <c r="AS122" s="525"/>
      <c r="AT122" s="526"/>
    </row>
    <row r="123" spans="1:46" ht="15" customHeight="1" x14ac:dyDescent="0.25">
      <c r="A123" s="128"/>
      <c r="B123" s="232" t="s">
        <v>562</v>
      </c>
      <c r="C123" s="527" t="s">
        <v>567</v>
      </c>
      <c r="D123" s="527"/>
      <c r="E123" s="527"/>
      <c r="F123" s="527"/>
      <c r="G123" s="527"/>
      <c r="H123" s="527"/>
      <c r="I123" s="527"/>
      <c r="J123" s="527"/>
      <c r="K123" s="527"/>
      <c r="L123" s="527"/>
      <c r="M123" s="527"/>
      <c r="N123" s="527"/>
      <c r="O123" s="527"/>
      <c r="P123" s="527"/>
      <c r="Q123" s="527"/>
      <c r="R123" s="527"/>
      <c r="S123" s="527"/>
      <c r="T123" s="527"/>
      <c r="U123" s="527"/>
      <c r="V123" s="527"/>
      <c r="W123" s="527"/>
      <c r="X123" s="252"/>
      <c r="Y123" s="232"/>
      <c r="Z123" s="527"/>
      <c r="AA123" s="527"/>
      <c r="AB123" s="527"/>
      <c r="AC123" s="527"/>
      <c r="AD123" s="527"/>
      <c r="AE123" s="527"/>
      <c r="AF123" s="527"/>
      <c r="AG123" s="527"/>
      <c r="AH123" s="527"/>
      <c r="AI123" s="527"/>
      <c r="AJ123" s="527"/>
      <c r="AK123" s="527"/>
      <c r="AL123" s="527"/>
      <c r="AM123" s="527"/>
      <c r="AN123" s="527"/>
      <c r="AO123" s="527"/>
      <c r="AP123" s="527"/>
      <c r="AQ123" s="527"/>
      <c r="AR123" s="527"/>
      <c r="AS123" s="527"/>
      <c r="AT123" s="528"/>
    </row>
  </sheetData>
  <mergeCells count="490">
    <mergeCell ref="C122:W122"/>
    <mergeCell ref="Z122:AT122"/>
    <mergeCell ref="C123:W123"/>
    <mergeCell ref="Z123:AT123"/>
    <mergeCell ref="AL10:AT11"/>
    <mergeCell ref="A118:B118"/>
    <mergeCell ref="C118:AM118"/>
    <mergeCell ref="C119:W119"/>
    <mergeCell ref="Z119:AT119"/>
    <mergeCell ref="C120:W120"/>
    <mergeCell ref="Z120:AT120"/>
    <mergeCell ref="C121:W121"/>
    <mergeCell ref="Z121:AT121"/>
    <mergeCell ref="A105:B105"/>
    <mergeCell ref="C105:I105"/>
    <mergeCell ref="J105:L105"/>
    <mergeCell ref="M105:O105"/>
    <mergeCell ref="P105:R105"/>
    <mergeCell ref="S105:W105"/>
    <mergeCell ref="X105:AB105"/>
    <mergeCell ref="AD105:AG105"/>
    <mergeCell ref="AI105:AL105"/>
    <mergeCell ref="A106:B106"/>
    <mergeCell ref="AN116:AQ116"/>
    <mergeCell ref="AD115:AG115"/>
    <mergeCell ref="AI115:AL115"/>
    <mergeCell ref="AN115:AQ115"/>
    <mergeCell ref="A116:B116"/>
    <mergeCell ref="C116:I116"/>
    <mergeCell ref="C68:AT68"/>
    <mergeCell ref="A71:B71"/>
    <mergeCell ref="C71:AT71"/>
    <mergeCell ref="C74:I74"/>
    <mergeCell ref="J74:Q74"/>
    <mergeCell ref="R74:W74"/>
    <mergeCell ref="Y74:AB74"/>
    <mergeCell ref="AD74:AG74"/>
    <mergeCell ref="AI109:AL109"/>
    <mergeCell ref="AN109:AQ109"/>
    <mergeCell ref="C91:AT91"/>
    <mergeCell ref="C92:I92"/>
    <mergeCell ref="J92:L92"/>
    <mergeCell ref="M92:O92"/>
    <mergeCell ref="P92:R92"/>
    <mergeCell ref="S92:W92"/>
    <mergeCell ref="X92:AB92"/>
    <mergeCell ref="AD92:AG92"/>
    <mergeCell ref="AI92:AL92"/>
    <mergeCell ref="AN92:AQ92"/>
    <mergeCell ref="AR92:AT92"/>
    <mergeCell ref="AI76:AL76"/>
    <mergeCell ref="AM76:AT76"/>
    <mergeCell ref="C106:AT106"/>
    <mergeCell ref="N66:AI66"/>
    <mergeCell ref="AJ66:AM66"/>
    <mergeCell ref="AN66:AT66"/>
    <mergeCell ref="G67:M67"/>
    <mergeCell ref="N67:AI67"/>
    <mergeCell ref="AJ67:AM67"/>
    <mergeCell ref="AN67:AO67"/>
    <mergeCell ref="AP67:AQ67"/>
    <mergeCell ref="AR67:AT67"/>
    <mergeCell ref="J75:Q75"/>
    <mergeCell ref="R75:W75"/>
    <mergeCell ref="Y75:AB75"/>
    <mergeCell ref="AD75:AG75"/>
    <mergeCell ref="AI75:AL75"/>
    <mergeCell ref="AM75:AT75"/>
    <mergeCell ref="G66:M66"/>
    <mergeCell ref="AN105:AQ105"/>
    <mergeCell ref="AR105:AT105"/>
    <mergeCell ref="AN102:AO102"/>
    <mergeCell ref="A115:B115"/>
    <mergeCell ref="C115:I115"/>
    <mergeCell ref="A110:B110"/>
    <mergeCell ref="C110:I110"/>
    <mergeCell ref="C114:I114"/>
    <mergeCell ref="A114:B114"/>
    <mergeCell ref="AR116:AT116"/>
    <mergeCell ref="AR115:AT115"/>
    <mergeCell ref="J115:Q115"/>
    <mergeCell ref="R115:W115"/>
    <mergeCell ref="J116:Q116"/>
    <mergeCell ref="R116:W116"/>
    <mergeCell ref="AD116:AG116"/>
    <mergeCell ref="AI116:AL116"/>
    <mergeCell ref="X110:AB110"/>
    <mergeCell ref="Y114:AB114"/>
    <mergeCell ref="AD110:AG110"/>
    <mergeCell ref="AI110:AL110"/>
    <mergeCell ref="AN110:AQ110"/>
    <mergeCell ref="AR110:AT110"/>
    <mergeCell ref="J110:L110"/>
    <mergeCell ref="M110:O110"/>
    <mergeCell ref="P110:R110"/>
    <mergeCell ref="S110:W110"/>
    <mergeCell ref="AD114:AG114"/>
    <mergeCell ref="J114:Q114"/>
    <mergeCell ref="AR114:AT114"/>
    <mergeCell ref="AN114:AQ114"/>
    <mergeCell ref="AI114:AL114"/>
    <mergeCell ref="R114:W114"/>
    <mergeCell ref="A57:B57"/>
    <mergeCell ref="C57:I57"/>
    <mergeCell ref="J57:Q57"/>
    <mergeCell ref="R57:W57"/>
    <mergeCell ref="Y57:AB57"/>
    <mergeCell ref="AD57:AG57"/>
    <mergeCell ref="AI57:AL57"/>
    <mergeCell ref="AM57:AT57"/>
    <mergeCell ref="A76:B76"/>
    <mergeCell ref="C76:I76"/>
    <mergeCell ref="J76:Q76"/>
    <mergeCell ref="R76:W76"/>
    <mergeCell ref="Y76:AB76"/>
    <mergeCell ref="AD76:AG76"/>
    <mergeCell ref="AI74:AL74"/>
    <mergeCell ref="AM74:AT74"/>
    <mergeCell ref="A75:B75"/>
    <mergeCell ref="C75:I75"/>
    <mergeCell ref="A72:B73"/>
    <mergeCell ref="C72:I73"/>
    <mergeCell ref="J72:Q73"/>
    <mergeCell ref="R72:W73"/>
    <mergeCell ref="X72:AB72"/>
    <mergeCell ref="AC72:AG72"/>
    <mergeCell ref="AH72:AL72"/>
    <mergeCell ref="AM72:AT73"/>
    <mergeCell ref="Y73:AB73"/>
    <mergeCell ref="AD73:AG73"/>
    <mergeCell ref="AI73:AL73"/>
    <mergeCell ref="A74:B74"/>
    <mergeCell ref="AI62:AL62"/>
    <mergeCell ref="AM62:AT62"/>
    <mergeCell ref="A69:B69"/>
    <mergeCell ref="C69:I69"/>
    <mergeCell ref="J69:Q69"/>
    <mergeCell ref="R69:W69"/>
    <mergeCell ref="Y69:AB69"/>
    <mergeCell ref="AD69:AG69"/>
    <mergeCell ref="AI69:AL69"/>
    <mergeCell ref="AM69:AT69"/>
    <mergeCell ref="A62:B62"/>
    <mergeCell ref="C62:I62"/>
    <mergeCell ref="Y62:AB62"/>
    <mergeCell ref="AD62:AG62"/>
    <mergeCell ref="J62:Q62"/>
    <mergeCell ref="R62:W62"/>
    <mergeCell ref="A68:B68"/>
    <mergeCell ref="A64:F67"/>
    <mergeCell ref="G64:AI65"/>
    <mergeCell ref="AJ64:AM64"/>
    <mergeCell ref="AN64:AT64"/>
    <mergeCell ref="AJ65:AM65"/>
    <mergeCell ref="AN65:AT65"/>
    <mergeCell ref="C52:AT52"/>
    <mergeCell ref="A54:B54"/>
    <mergeCell ref="C54:I54"/>
    <mergeCell ref="J54:Q54"/>
    <mergeCell ref="R54:W54"/>
    <mergeCell ref="Y54:AB54"/>
    <mergeCell ref="AD54:AG54"/>
    <mergeCell ref="AI54:AL54"/>
    <mergeCell ref="A59:B59"/>
    <mergeCell ref="C59:AT59"/>
    <mergeCell ref="AI56:AL56"/>
    <mergeCell ref="AM56:AT56"/>
    <mergeCell ref="A58:B58"/>
    <mergeCell ref="C58:I58"/>
    <mergeCell ref="J58:Q58"/>
    <mergeCell ref="R58:W58"/>
    <mergeCell ref="Y58:AB58"/>
    <mergeCell ref="AD58:AG58"/>
    <mergeCell ref="AI58:AL58"/>
    <mergeCell ref="AM58:AT58"/>
    <mergeCell ref="A56:B56"/>
    <mergeCell ref="C56:I56"/>
    <mergeCell ref="J56:Q56"/>
    <mergeCell ref="R56:W56"/>
    <mergeCell ref="AM53:AT53"/>
    <mergeCell ref="A55:B55"/>
    <mergeCell ref="C55:I55"/>
    <mergeCell ref="J55:Q55"/>
    <mergeCell ref="R55:W55"/>
    <mergeCell ref="Y55:AB55"/>
    <mergeCell ref="AD55:AG55"/>
    <mergeCell ref="AI55:AL55"/>
    <mergeCell ref="AM55:AT55"/>
    <mergeCell ref="AM54:AT54"/>
    <mergeCell ref="C53:I53"/>
    <mergeCell ref="J53:Q53"/>
    <mergeCell ref="R53:W53"/>
    <mergeCell ref="Y53:AB53"/>
    <mergeCell ref="AD53:AG53"/>
    <mergeCell ref="AI53:AL53"/>
    <mergeCell ref="A53:B53"/>
    <mergeCell ref="A52:B52"/>
    <mergeCell ref="Y115:AB115"/>
    <mergeCell ref="Y116:AB116"/>
    <mergeCell ref="Y113:AB113"/>
    <mergeCell ref="AD113:AG113"/>
    <mergeCell ref="AI113:AL113"/>
    <mergeCell ref="A111:B111"/>
    <mergeCell ref="C111:AT111"/>
    <mergeCell ref="A112:B113"/>
    <mergeCell ref="C112:I113"/>
    <mergeCell ref="J112:Q113"/>
    <mergeCell ref="R112:W113"/>
    <mergeCell ref="X112:AB112"/>
    <mergeCell ref="AC112:AG112"/>
    <mergeCell ref="AH112:AL112"/>
    <mergeCell ref="AM112:AT113"/>
    <mergeCell ref="Y56:AB56"/>
    <mergeCell ref="AD56:AG56"/>
    <mergeCell ref="AM107:AQ108"/>
    <mergeCell ref="AR107:AT109"/>
    <mergeCell ref="AD109:AG109"/>
    <mergeCell ref="A107:B109"/>
    <mergeCell ref="C107:I109"/>
    <mergeCell ref="J107:L109"/>
    <mergeCell ref="A97:B97"/>
    <mergeCell ref="M97:O97"/>
    <mergeCell ref="P97:R97"/>
    <mergeCell ref="X97:AB97"/>
    <mergeCell ref="S97:W97"/>
    <mergeCell ref="C97:I97"/>
    <mergeCell ref="X107:AB109"/>
    <mergeCell ref="AC107:AG108"/>
    <mergeCell ref="AH107:AL108"/>
    <mergeCell ref="G102:M102"/>
    <mergeCell ref="N102:AI102"/>
    <mergeCell ref="AJ102:AM102"/>
    <mergeCell ref="J97:L97"/>
    <mergeCell ref="A99:F102"/>
    <mergeCell ref="AP102:AQ102"/>
    <mergeCell ref="AR102:AT102"/>
    <mergeCell ref="M107:O109"/>
    <mergeCell ref="P107:R109"/>
    <mergeCell ref="S107:W109"/>
    <mergeCell ref="AD97:AG97"/>
    <mergeCell ref="AI97:AL97"/>
    <mergeCell ref="AN97:AQ97"/>
    <mergeCell ref="AR97:AT97"/>
    <mergeCell ref="G99:AI100"/>
    <mergeCell ref="AJ99:AM99"/>
    <mergeCell ref="AN99:AT99"/>
    <mergeCell ref="AJ100:AM100"/>
    <mergeCell ref="AN100:AT100"/>
    <mergeCell ref="G101:M101"/>
    <mergeCell ref="N101:AI101"/>
    <mergeCell ref="AJ101:AM101"/>
    <mergeCell ref="AN101:AT101"/>
    <mergeCell ref="A96:B96"/>
    <mergeCell ref="C93:I93"/>
    <mergeCell ref="J93:L93"/>
    <mergeCell ref="M93:O93"/>
    <mergeCell ref="P93:R93"/>
    <mergeCell ref="A93:B93"/>
    <mergeCell ref="S93:W93"/>
    <mergeCell ref="X93:AB93"/>
    <mergeCell ref="C96:AT96"/>
    <mergeCell ref="A95:B95"/>
    <mergeCell ref="C95:I95"/>
    <mergeCell ref="J95:L95"/>
    <mergeCell ref="M95:O95"/>
    <mergeCell ref="P95:R95"/>
    <mergeCell ref="S95:W95"/>
    <mergeCell ref="X95:AB95"/>
    <mergeCell ref="AD95:AG95"/>
    <mergeCell ref="AI95:AL95"/>
    <mergeCell ref="AN95:AQ95"/>
    <mergeCell ref="AR95:AT95"/>
    <mergeCell ref="AD93:AG93"/>
    <mergeCell ref="AI93:AL93"/>
    <mergeCell ref="AN93:AQ93"/>
    <mergeCell ref="AR93:AT93"/>
    <mergeCell ref="X86:AB86"/>
    <mergeCell ref="AD86:AG86"/>
    <mergeCell ref="AI86:AL86"/>
    <mergeCell ref="AN86:AQ86"/>
    <mergeCell ref="AR86:AT86"/>
    <mergeCell ref="S86:W86"/>
    <mergeCell ref="A91:B91"/>
    <mergeCell ref="A86:B86"/>
    <mergeCell ref="C86:I86"/>
    <mergeCell ref="J86:L86"/>
    <mergeCell ref="M86:O86"/>
    <mergeCell ref="P86:R86"/>
    <mergeCell ref="AD87:AG87"/>
    <mergeCell ref="AI87:AL87"/>
    <mergeCell ref="AN87:AQ87"/>
    <mergeCell ref="AR87:AT87"/>
    <mergeCell ref="A88:B88"/>
    <mergeCell ref="C88:I88"/>
    <mergeCell ref="J88:L88"/>
    <mergeCell ref="M88:O88"/>
    <mergeCell ref="P88:R88"/>
    <mergeCell ref="S88:W88"/>
    <mergeCell ref="X88:AB88"/>
    <mergeCell ref="AD88:AG88"/>
    <mergeCell ref="A92:B92"/>
    <mergeCell ref="AH83:AL84"/>
    <mergeCell ref="AM83:AQ84"/>
    <mergeCell ref="AR83:AT85"/>
    <mergeCell ref="AD85:AG85"/>
    <mergeCell ref="AI85:AL85"/>
    <mergeCell ref="AN85:AQ85"/>
    <mergeCell ref="A82:B82"/>
    <mergeCell ref="C82:AT82"/>
    <mergeCell ref="A83:B85"/>
    <mergeCell ref="C83:I85"/>
    <mergeCell ref="J83:L85"/>
    <mergeCell ref="M83:O85"/>
    <mergeCell ref="P83:R85"/>
    <mergeCell ref="S83:W85"/>
    <mergeCell ref="X83:AB85"/>
    <mergeCell ref="AC83:AG84"/>
    <mergeCell ref="A87:B87"/>
    <mergeCell ref="C87:I87"/>
    <mergeCell ref="J87:L87"/>
    <mergeCell ref="M87:O87"/>
    <mergeCell ref="P87:R87"/>
    <mergeCell ref="S87:W87"/>
    <mergeCell ref="X87:AB87"/>
    <mergeCell ref="A78:F81"/>
    <mergeCell ref="G78:AI79"/>
    <mergeCell ref="AJ78:AM78"/>
    <mergeCell ref="AN78:AT78"/>
    <mergeCell ref="AJ79:AM79"/>
    <mergeCell ref="AN79:AT79"/>
    <mergeCell ref="G80:M80"/>
    <mergeCell ref="AI70:AL70"/>
    <mergeCell ref="AM70:AT70"/>
    <mergeCell ref="A70:B70"/>
    <mergeCell ref="C70:I70"/>
    <mergeCell ref="J70:Q70"/>
    <mergeCell ref="R70:W70"/>
    <mergeCell ref="Y70:AB70"/>
    <mergeCell ref="AD70:AG70"/>
    <mergeCell ref="N80:AI80"/>
    <mergeCell ref="AJ80:AM80"/>
    <mergeCell ref="AN80:AT80"/>
    <mergeCell ref="G81:M81"/>
    <mergeCell ref="N81:AI81"/>
    <mergeCell ref="AJ81:AM81"/>
    <mergeCell ref="AN81:AO81"/>
    <mergeCell ref="AP81:AQ81"/>
    <mergeCell ref="AR81:AT81"/>
    <mergeCell ref="AI61:AL61"/>
    <mergeCell ref="AM61:AT61"/>
    <mergeCell ref="A60:B60"/>
    <mergeCell ref="C60:I60"/>
    <mergeCell ref="J60:Q60"/>
    <mergeCell ref="R60:W60"/>
    <mergeCell ref="Y60:AB60"/>
    <mergeCell ref="AD60:AG60"/>
    <mergeCell ref="AI60:AL60"/>
    <mergeCell ref="AM60:AT60"/>
    <mergeCell ref="A61:B61"/>
    <mergeCell ref="C61:I61"/>
    <mergeCell ref="J61:Q61"/>
    <mergeCell ref="R61:W61"/>
    <mergeCell ref="Y61:AB61"/>
    <mergeCell ref="AD61:AG61"/>
    <mergeCell ref="A49:B49"/>
    <mergeCell ref="C49:AT49"/>
    <mergeCell ref="A50:B51"/>
    <mergeCell ref="C50:I51"/>
    <mergeCell ref="J50:Q51"/>
    <mergeCell ref="R50:W51"/>
    <mergeCell ref="X50:AB50"/>
    <mergeCell ref="AC50:AG50"/>
    <mergeCell ref="AH50:AL50"/>
    <mergeCell ref="AM50:AT51"/>
    <mergeCell ref="Y51:AB51"/>
    <mergeCell ref="AD51:AG51"/>
    <mergeCell ref="AI51:AL51"/>
    <mergeCell ref="AP48:AQ48"/>
    <mergeCell ref="AR48:AT48"/>
    <mergeCell ref="A45:F48"/>
    <mergeCell ref="G45:AI46"/>
    <mergeCell ref="AJ45:AM45"/>
    <mergeCell ref="AN45:AT45"/>
    <mergeCell ref="AJ46:AM46"/>
    <mergeCell ref="AN46:AT46"/>
    <mergeCell ref="G47:M47"/>
    <mergeCell ref="N47:AI47"/>
    <mergeCell ref="AJ47:AM47"/>
    <mergeCell ref="AN47:AT47"/>
    <mergeCell ref="G48:M48"/>
    <mergeCell ref="N48:AI48"/>
    <mergeCell ref="AJ48:AM48"/>
    <mergeCell ref="AN48:AO48"/>
    <mergeCell ref="AP14:AQ14"/>
    <mergeCell ref="A5:AT5"/>
    <mergeCell ref="P9:Q9"/>
    <mergeCell ref="U9:V9"/>
    <mergeCell ref="N6:Q6"/>
    <mergeCell ref="V14:W15"/>
    <mergeCell ref="X14:Y15"/>
    <mergeCell ref="V6:Y6"/>
    <mergeCell ref="AD6:AT7"/>
    <mergeCell ref="Q12:W13"/>
    <mergeCell ref="AA12:AG13"/>
    <mergeCell ref="AK12:AL13"/>
    <mergeCell ref="P14:R15"/>
    <mergeCell ref="AB14:AH15"/>
    <mergeCell ref="AI14:AL15"/>
    <mergeCell ref="I14:L14"/>
    <mergeCell ref="C14:E14"/>
    <mergeCell ref="K10:O11"/>
    <mergeCell ref="F12:H12"/>
    <mergeCell ref="C12:D12"/>
    <mergeCell ref="J12:K12"/>
    <mergeCell ref="AN4:AO4"/>
    <mergeCell ref="AP4:AQ4"/>
    <mergeCell ref="AR4:AT4"/>
    <mergeCell ref="A1:F4"/>
    <mergeCell ref="G1:AI2"/>
    <mergeCell ref="AJ1:AM1"/>
    <mergeCell ref="AN1:AT1"/>
    <mergeCell ref="AJ2:AM2"/>
    <mergeCell ref="AN2:AT2"/>
    <mergeCell ref="G3:M3"/>
    <mergeCell ref="N3:AI3"/>
    <mergeCell ref="AJ3:AM3"/>
    <mergeCell ref="AN3:AT3"/>
    <mergeCell ref="G4:M4"/>
    <mergeCell ref="N4:AI4"/>
    <mergeCell ref="AJ4:AM4"/>
    <mergeCell ref="I24:N24"/>
    <mergeCell ref="W24:Z24"/>
    <mergeCell ref="I26:N26"/>
    <mergeCell ref="W26:Z26"/>
    <mergeCell ref="A28:AT28"/>
    <mergeCell ref="A34:AT34"/>
    <mergeCell ref="A17:AT17"/>
    <mergeCell ref="A18:AT18"/>
    <mergeCell ref="A20:AT20"/>
    <mergeCell ref="I22:N22"/>
    <mergeCell ref="W22:Z22"/>
    <mergeCell ref="AI88:AL88"/>
    <mergeCell ref="AN88:AQ88"/>
    <mergeCell ref="AR88:AT88"/>
    <mergeCell ref="A89:B89"/>
    <mergeCell ref="C89:I89"/>
    <mergeCell ref="J89:L89"/>
    <mergeCell ref="M89:O89"/>
    <mergeCell ref="P89:R89"/>
    <mergeCell ref="S89:W89"/>
    <mergeCell ref="X89:AB89"/>
    <mergeCell ref="AD89:AG89"/>
    <mergeCell ref="AI89:AL89"/>
    <mergeCell ref="AN89:AQ89"/>
    <mergeCell ref="AR89:AT89"/>
    <mergeCell ref="AN90:AQ90"/>
    <mergeCell ref="AR90:AT90"/>
    <mergeCell ref="A90:B90"/>
    <mergeCell ref="C90:I90"/>
    <mergeCell ref="J90:L90"/>
    <mergeCell ref="M90:O90"/>
    <mergeCell ref="P90:R90"/>
    <mergeCell ref="S90:W90"/>
    <mergeCell ref="X90:AB90"/>
    <mergeCell ref="AD90:AG90"/>
    <mergeCell ref="AI90:AL90"/>
    <mergeCell ref="AN94:AQ94"/>
    <mergeCell ref="AR94:AT94"/>
    <mergeCell ref="A104:B104"/>
    <mergeCell ref="C104:I104"/>
    <mergeCell ref="J104:L104"/>
    <mergeCell ref="M104:O104"/>
    <mergeCell ref="P104:R104"/>
    <mergeCell ref="S104:W104"/>
    <mergeCell ref="X104:AB104"/>
    <mergeCell ref="AD104:AG104"/>
    <mergeCell ref="AI104:AL104"/>
    <mergeCell ref="AN104:AQ104"/>
    <mergeCell ref="AR104:AT104"/>
    <mergeCell ref="A103:B103"/>
    <mergeCell ref="C103:AT103"/>
    <mergeCell ref="A94:B94"/>
    <mergeCell ref="C94:I94"/>
    <mergeCell ref="J94:L94"/>
    <mergeCell ref="M94:O94"/>
    <mergeCell ref="P94:R94"/>
    <mergeCell ref="S94:W94"/>
    <mergeCell ref="X94:AB94"/>
    <mergeCell ref="AD94:AG94"/>
    <mergeCell ref="AI94:AL94"/>
  </mergeCells>
  <printOptions horizontalCentered="1"/>
  <pageMargins left="0.37" right="0.32" top="0.44" bottom="0.38" header="0.11811023622047245" footer="0.11811023622047245"/>
  <pageSetup paperSize="9" scale="90" orientation="landscape" r:id="rId1"/>
  <rowBreaks count="4" manualBreakCount="4">
    <brk id="44" max="16383" man="1"/>
    <brk id="63" max="16383" man="1"/>
    <brk id="77" max="16383" man="1"/>
    <brk id="9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HD0</vt:lpstr>
      <vt:lpstr>Tanque_Rev. 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Añez</dc:creator>
  <cp:lastModifiedBy>Evelin Velasco</cp:lastModifiedBy>
  <cp:lastPrinted>2019-02-04T15:29:19Z</cp:lastPrinted>
  <dcterms:created xsi:type="dcterms:W3CDTF">2010-12-27T13:53:41Z</dcterms:created>
  <dcterms:modified xsi:type="dcterms:W3CDTF">2019-04-17T21:38:36Z</dcterms:modified>
</cp:coreProperties>
</file>